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risnik\Desktop\DESKTOP\FINANCIJSKI PLANOVI\fin. plan 2026-2028\FINANCIJSKI 2026-2028 ZA SLATI-PRIJEDLOG\"/>
    </mc:Choice>
  </mc:AlternateContent>
  <xr:revisionPtr revIDLastSave="0" documentId="13_ncr:1_{0B4A0C50-B44D-4D86-B566-D0AB4F002D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ŽETAK" sheetId="10" r:id="rId1"/>
    <sheet name=" Račun prihoda i rashoda" sheetId="3" r:id="rId2"/>
    <sheet name="Prihodi i rashodi po izvorima" sheetId="8" r:id="rId3"/>
    <sheet name="Rashodi prema funkcijskoj kl" sheetId="5" r:id="rId4"/>
    <sheet name="Račun financiranja" sheetId="6" r:id="rId5"/>
    <sheet name="Račun financiranja po izvorima" sheetId="9" r:id="rId6"/>
    <sheet name="POSEBNI DIO" sheetId="7" r:id="rId7"/>
    <sheet name="List2" sheetId="2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0" l="1"/>
  <c r="J11" i="10"/>
  <c r="I14" i="10"/>
  <c r="I11" i="10"/>
  <c r="J8" i="10"/>
  <c r="I8" i="10"/>
  <c r="H14" i="10"/>
  <c r="H11" i="10"/>
  <c r="H8" i="10"/>
  <c r="G35" i="10"/>
  <c r="G14" i="10"/>
  <c r="G11" i="10"/>
  <c r="G8" i="10"/>
  <c r="F37" i="10"/>
  <c r="F14" i="10"/>
  <c r="F11" i="10"/>
  <c r="F8" i="10"/>
  <c r="E66" i="7"/>
  <c r="E60" i="7"/>
  <c r="E61" i="7"/>
  <c r="E62" i="7"/>
  <c r="E63" i="7"/>
  <c r="E15" i="7"/>
  <c r="E41" i="7"/>
  <c r="E50" i="7"/>
  <c r="E49" i="7" s="1"/>
  <c r="E35" i="7"/>
  <c r="E36" i="7"/>
  <c r="E28" i="7"/>
  <c r="E29" i="7"/>
  <c r="E23" i="7"/>
  <c r="E24" i="7"/>
  <c r="E18" i="7"/>
  <c r="E17" i="7" s="1"/>
  <c r="E16" i="7" s="1"/>
  <c r="E6" i="7"/>
  <c r="E7" i="7"/>
  <c r="E8" i="7"/>
  <c r="E9" i="7"/>
  <c r="B10" i="5"/>
  <c r="B11" i="5"/>
  <c r="B30" i="8"/>
  <c r="B43" i="8"/>
  <c r="B37" i="8"/>
  <c r="B35" i="8"/>
  <c r="B33" i="8"/>
  <c r="B10" i="8"/>
  <c r="B13" i="8"/>
  <c r="B15" i="8"/>
  <c r="B17" i="8"/>
  <c r="B23" i="8"/>
  <c r="D26" i="3"/>
  <c r="D32" i="3"/>
  <c r="D27" i="3"/>
  <c r="D10" i="3"/>
  <c r="D11" i="3"/>
  <c r="F66" i="7" l="1"/>
  <c r="F15" i="7"/>
  <c r="F41" i="7"/>
  <c r="F49" i="7"/>
  <c r="F50" i="7"/>
  <c r="F29" i="7"/>
  <c r="F28" i="7" s="1"/>
  <c r="F24" i="7"/>
  <c r="F23" i="7" s="1"/>
  <c r="F18" i="7"/>
  <c r="F17" i="7" s="1"/>
  <c r="F63" i="7"/>
  <c r="F62" i="7" s="1"/>
  <c r="F61" i="7" s="1"/>
  <c r="F60" i="7" s="1"/>
  <c r="F6" i="7"/>
  <c r="F8" i="7"/>
  <c r="F9" i="7"/>
  <c r="C10" i="5"/>
  <c r="C11" i="5"/>
  <c r="C35" i="8"/>
  <c r="C37" i="8"/>
  <c r="C33" i="8"/>
  <c r="C17" i="8"/>
  <c r="C15" i="8"/>
  <c r="C13" i="8"/>
  <c r="C11" i="8"/>
  <c r="E26" i="3"/>
  <c r="E27" i="3"/>
  <c r="E32" i="3"/>
  <c r="E10" i="3"/>
  <c r="E20" i="3"/>
  <c r="E18" i="3"/>
  <c r="E11" i="3"/>
  <c r="F16" i="7" l="1"/>
  <c r="C30" i="8"/>
  <c r="C10" i="8"/>
  <c r="H26" i="3"/>
  <c r="G26" i="3"/>
  <c r="H27" i="3"/>
  <c r="G27" i="3"/>
  <c r="H32" i="3"/>
  <c r="G32" i="3"/>
  <c r="F26" i="3"/>
  <c r="F32" i="3"/>
  <c r="F27" i="3"/>
  <c r="H10" i="3"/>
  <c r="G10" i="3"/>
  <c r="H11" i="3"/>
  <c r="G11" i="3"/>
  <c r="H18" i="3"/>
  <c r="G18" i="3"/>
  <c r="F10" i="3"/>
  <c r="F20" i="3"/>
  <c r="F18" i="3"/>
  <c r="F11" i="3"/>
  <c r="F43" i="8"/>
  <c r="F41" i="8"/>
  <c r="F37" i="8"/>
  <c r="F35" i="8"/>
  <c r="F33" i="8"/>
  <c r="E43" i="8"/>
  <c r="E41" i="8"/>
  <c r="E37" i="8"/>
  <c r="E35" i="8"/>
  <c r="E33" i="8"/>
  <c r="D43" i="8"/>
  <c r="D41" i="8"/>
  <c r="D37" i="8"/>
  <c r="D35" i="8"/>
  <c r="D33" i="8"/>
  <c r="F23" i="8"/>
  <c r="E23" i="8"/>
  <c r="D23" i="8"/>
  <c r="F21" i="8"/>
  <c r="E21" i="8"/>
  <c r="D21" i="8"/>
  <c r="F17" i="8"/>
  <c r="E17" i="8"/>
  <c r="D17" i="8"/>
  <c r="F15" i="8"/>
  <c r="E15" i="8"/>
  <c r="D15" i="8"/>
  <c r="F13" i="8"/>
  <c r="E13" i="8"/>
  <c r="D13" i="8"/>
  <c r="E10" i="5"/>
  <c r="E11" i="5"/>
  <c r="F10" i="5"/>
  <c r="F11" i="5"/>
  <c r="D10" i="5"/>
  <c r="D11" i="5"/>
  <c r="D30" i="8" l="1"/>
  <c r="E30" i="8"/>
  <c r="F30" i="8"/>
  <c r="D10" i="8"/>
  <c r="E10" i="8"/>
  <c r="F10" i="8"/>
  <c r="G63" i="7" l="1"/>
  <c r="G62" i="7" s="1"/>
  <c r="G61" i="7" s="1"/>
  <c r="G60" i="7" s="1"/>
  <c r="H58" i="7"/>
  <c r="H57" i="7" s="1"/>
  <c r="G58" i="7"/>
  <c r="G57" i="7" s="1"/>
  <c r="I55" i="7"/>
  <c r="I54" i="7" s="1"/>
  <c r="G55" i="7"/>
  <c r="G54" i="7" s="1"/>
  <c r="I49" i="7"/>
  <c r="H50" i="7"/>
  <c r="H49" i="7" s="1"/>
  <c r="G50" i="7"/>
  <c r="G49" i="7" s="1"/>
  <c r="I45" i="7"/>
  <c r="I41" i="7" s="1"/>
  <c r="H45" i="7"/>
  <c r="G45" i="7"/>
  <c r="H39" i="7"/>
  <c r="H38" i="7" s="1"/>
  <c r="G39" i="7"/>
  <c r="G38" i="7" s="1"/>
  <c r="I36" i="7"/>
  <c r="I35" i="7" s="1"/>
  <c r="H36" i="7"/>
  <c r="H35" i="7" s="1"/>
  <c r="G36" i="7"/>
  <c r="G35" i="7" s="1"/>
  <c r="I33" i="7"/>
  <c r="I32" i="7" s="1"/>
  <c r="H33" i="7"/>
  <c r="H32" i="7" s="1"/>
  <c r="G33" i="7"/>
  <c r="G32" i="7" s="1"/>
  <c r="I29" i="7"/>
  <c r="I28" i="7" s="1"/>
  <c r="H29" i="7"/>
  <c r="H28" i="7" s="1"/>
  <c r="G29" i="7"/>
  <c r="G28" i="7" s="1"/>
  <c r="I24" i="7"/>
  <c r="I23" i="7" s="1"/>
  <c r="H24" i="7"/>
  <c r="H23" i="7" s="1"/>
  <c r="G24" i="7"/>
  <c r="G23" i="7" s="1"/>
  <c r="I18" i="7"/>
  <c r="I17" i="7" s="1"/>
  <c r="H18" i="7"/>
  <c r="H17" i="7" s="1"/>
  <c r="G18" i="7"/>
  <c r="G17" i="7" s="1"/>
  <c r="I13" i="7"/>
  <c r="I12" i="7" s="1"/>
  <c r="I11" i="7" s="1"/>
  <c r="I9" i="7"/>
  <c r="I8" i="7"/>
  <c r="I7" i="7" s="1"/>
  <c r="H13" i="7"/>
  <c r="H12" i="7" s="1"/>
  <c r="H11" i="7" s="1"/>
  <c r="H9" i="7"/>
  <c r="H8" i="7" s="1"/>
  <c r="H7" i="7" s="1"/>
  <c r="G13" i="7"/>
  <c r="G12" i="7" s="1"/>
  <c r="G11" i="7" s="1"/>
  <c r="G9" i="7"/>
  <c r="G8" i="7" s="1"/>
  <c r="G7" i="7" s="1"/>
  <c r="G41" i="7" l="1"/>
  <c r="H41" i="7"/>
  <c r="I16" i="7"/>
  <c r="I15" i="7" s="1"/>
  <c r="G16" i="7"/>
  <c r="G15" i="7" s="1"/>
  <c r="G66" i="7" s="1"/>
  <c r="H16" i="7"/>
  <c r="H6" i="7"/>
  <c r="G6" i="7"/>
  <c r="I6" i="7"/>
  <c r="D8" i="9"/>
  <c r="D9" i="9"/>
  <c r="F13" i="6"/>
  <c r="F12" i="6" s="1"/>
  <c r="F8" i="6"/>
  <c r="F9" i="6"/>
  <c r="H15" i="7" l="1"/>
  <c r="H66" i="7" s="1"/>
  <c r="I66" i="7"/>
  <c r="J21" i="10" l="1"/>
  <c r="I21" i="10"/>
  <c r="H21" i="10"/>
  <c r="G21" i="10"/>
  <c r="F21" i="10"/>
  <c r="J22" i="10" l="1"/>
  <c r="H22" i="10"/>
  <c r="I22" i="10"/>
  <c r="F22" i="10"/>
  <c r="G22" i="10"/>
</calcChain>
</file>

<file path=xl/sharedStrings.xml><?xml version="1.0" encoding="utf-8"?>
<sst xmlns="http://schemas.openxmlformats.org/spreadsheetml/2006/main" count="272" uniqueCount="133">
  <si>
    <t>PRIHODI UKUPNO</t>
  </si>
  <si>
    <t>RASHODI UKUPNO</t>
  </si>
  <si>
    <t>NETO FINANCIRANJE</t>
  </si>
  <si>
    <t>Naziv prihoda</t>
  </si>
  <si>
    <t xml:space="preserve">A. RAČUN PRIHODA I RASHODA </t>
  </si>
  <si>
    <t>Razred</t>
  </si>
  <si>
    <t>Skupina</t>
  </si>
  <si>
    <t>Prihodi poslovanja</t>
  </si>
  <si>
    <t>Prihodi od prodaje nefinancijske imovine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</si>
  <si>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</si>
  <si>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</si>
  <si>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</si>
  <si>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</si>
  <si>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</si>
  <si>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RASHODI PREMA FUNKCIJSKOJ KLASIFIKACIJI</t>
  </si>
  <si>
    <t>UKUPNI RASHODI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</si>
  <si>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</si>
  <si>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</si>
  <si>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</si>
  <si>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</si>
  <si>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</si>
  <si>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</si>
  <si>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</si>
  <si>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A) SAŽETAK RAČUNA PRIHODA I RASHODA</t>
  </si>
  <si>
    <t>B) SAŽETAK RAČUNA FINANCIRANJA</t>
  </si>
  <si>
    <t>Prihodi od prodaje proizvedene dugotrajne imovine</t>
  </si>
  <si>
    <t>Pomoći iz inozemstva i od subjekata unutar općeg proračuna</t>
  </si>
  <si>
    <t>Prihodi iz nadležnog proračuna i od HZZO-a temeljem ugovornih obveza</t>
  </si>
  <si>
    <t>Rashodi za nabavu proizvedene dugotrajne imovine</t>
  </si>
  <si>
    <t>Naziv</t>
  </si>
  <si>
    <t>EUR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</si>
  <si>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</si>
  <si>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</si>
  <si>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</si>
  <si>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</si>
  <si>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</si>
  <si>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</si>
  <si>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POSLOVANJA PREMA EKONOMSKOJ KLASIFIKACIJI</t>
  </si>
  <si>
    <t>RASHODI POSLOVANJA PREMA EKONOMSKOJ KLASIFIKACIJI</t>
  </si>
  <si>
    <t>PRIHODI POSLOVANJA PREMA IZVORIMA FINANCIRANJA</t>
  </si>
  <si>
    <t>RASHODI POSLOVANJA PREMA IZVORIMA FINANCIRANJA</t>
  </si>
  <si>
    <t>Brojčana oznaka i naziv</t>
  </si>
  <si>
    <t>5 Pomoći</t>
  </si>
  <si>
    <t>4 Prihodi za posebne namjene</t>
  </si>
  <si>
    <t>1 Opći prihodi i primici</t>
  </si>
  <si>
    <t>3 Vlastiti prihodi</t>
  </si>
  <si>
    <t xml:space="preserve">  31 Vlastiti prihodi</t>
  </si>
  <si>
    <t>B. RAČUN FINANCIRANJA PREMA EKONOMSKOJ KLASIFIKACIJI</t>
  </si>
  <si>
    <t>B. RAČUN FINANCIRANJA PREMA IZVORIMA FINANCIRANJA</t>
  </si>
  <si>
    <t>PRIMICI UKUPNO</t>
  </si>
  <si>
    <t>8 Namjenski primici od zaduživanja</t>
  </si>
  <si>
    <t xml:space="preserve">  81 Namjenski primici od zaduživanja</t>
  </si>
  <si>
    <t>IZDACI UKUPNO</t>
  </si>
  <si>
    <t>D) VIŠEGODIŠNJI PLAN URAVNOTEŽENJA</t>
  </si>
  <si>
    <t>RAZLIKA - VIŠAK / MANJAK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</si>
  <si>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</si>
  <si>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</si>
  <si>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</si>
  <si>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</si>
  <si>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</si>
  <si>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VIŠAK / MANJAK IZ PRETHODNE(IH) GODINE KOJI ĆE SE RASPOREDITI / POKRITI</t>
  </si>
  <si>
    <t>VIŠAK / MANJAK TEKUĆE GODINE</t>
  </si>
  <si>
    <t>Prihodi od imovine</t>
  </si>
  <si>
    <t xml:space="preserve">Prihodi od upravnih i administrativnih  pristojbi, pristojbi po posebnim propisima i naknada </t>
  </si>
  <si>
    <t>Prihodi od prodaje proizvoda i robe te pruženih usluga i prihodi od donacija</t>
  </si>
  <si>
    <t>Kazne, upravne mjere i ostali prihodi</t>
  </si>
  <si>
    <t>Vlastiti izvori</t>
  </si>
  <si>
    <t>Rezultat poslovanja</t>
  </si>
  <si>
    <t>Financijski rashodi</t>
  </si>
  <si>
    <t>Rashodi za nabavu proizvedene dugotrajne  imovine</t>
  </si>
  <si>
    <t>Rashodi za dodatna ulaganja na nef.imovinu</t>
  </si>
  <si>
    <t>Ostali rashodi</t>
  </si>
  <si>
    <t>31 Vlastiti prihodi</t>
  </si>
  <si>
    <t>7 Prihodi od prodaje ili zamjene nefinancijske imovine i naknade s naslova osiguranja</t>
  </si>
  <si>
    <t>6 Donacije</t>
  </si>
  <si>
    <t>07 Zdravstvo</t>
  </si>
  <si>
    <t>074 Službe javnog zdravstva</t>
  </si>
  <si>
    <t>Aktivnost A3200-01</t>
  </si>
  <si>
    <t>Kapitalni projekt K3200-02</t>
  </si>
  <si>
    <t>KAPITALNI IZDACI-STANDARD</t>
  </si>
  <si>
    <t>PROGRAM 3200</t>
  </si>
  <si>
    <t>ZAKONSKI STANDARD U ZDRAVSTVU</t>
  </si>
  <si>
    <t>TEKUĆE I INVESTICIJSKO ODRŽAVANJE</t>
  </si>
  <si>
    <t>PROGRAM 3215</t>
  </si>
  <si>
    <t>REDOVNA DJELATNOST ZDRAVSTVENIH USTANOVA</t>
  </si>
  <si>
    <t>Aktivnost A3215-01</t>
  </si>
  <si>
    <t>ADMINISTRACIJA I UPRAVLJANJE</t>
  </si>
  <si>
    <t>Izvor financiranja 31</t>
  </si>
  <si>
    <t>Vlastiti prihodi</t>
  </si>
  <si>
    <t>Financijski  rashodi</t>
  </si>
  <si>
    <t>Izvor financiranja 61</t>
  </si>
  <si>
    <t>Izvor financiranja 71</t>
  </si>
  <si>
    <t>Kapitalni projekt K3215-02</t>
  </si>
  <si>
    <t>KAPITALNI IZDACI U ZDRAVSTVU IZNAD STANDARDA</t>
  </si>
  <si>
    <t>PROGRAM 3240</t>
  </si>
  <si>
    <t>POBOLJŠANJE UVJETA PRUŽANJA ZDRAVSTVENE ZAŠTITE</t>
  </si>
  <si>
    <t>Specijalističko usavršavanje medicinskih sestara i tehničara u djelatnosti hitne medicine</t>
  </si>
  <si>
    <t>Tekući projekt T3240-16</t>
  </si>
  <si>
    <t>Projekcija proračuna
za 2027.</t>
  </si>
  <si>
    <t>Projekcija 
za 2027.</t>
  </si>
  <si>
    <t>Primljeni povrati glavnica danih zajmova</t>
  </si>
  <si>
    <t>Izdaci za dane zajmove i jamčevne pologe</t>
  </si>
  <si>
    <t>Izvor financiranja 81</t>
  </si>
  <si>
    <t>Namjenski primici od zaduživanja</t>
  </si>
  <si>
    <t>FINANCIJSKI PLAN ZAVODA ZA HITNU MEDICINU LIČKO-SENJSKE ŽUPANIJE
ZA 2026. I PROJEKCIJA ZA 2027. I 2028. GODINU</t>
  </si>
  <si>
    <t>Izvršenje 2024.</t>
  </si>
  <si>
    <t>Plan 2025.</t>
  </si>
  <si>
    <t>Plan za 2026.</t>
  </si>
  <si>
    <t>Projekcija 
za 2028.</t>
  </si>
  <si>
    <t>Izvor financiranja 43</t>
  </si>
  <si>
    <t>Rashodi za donacije, kazne, naknade šteta i kapitalne pomoći</t>
  </si>
  <si>
    <t>Pomoći iz državnog proračuna</t>
  </si>
  <si>
    <t>Ostali prihodi za posebne namjene</t>
  </si>
  <si>
    <t>Ostale pomoći</t>
  </si>
  <si>
    <t>Donacije</t>
  </si>
  <si>
    <t>Prihodi od prodaje ili zamjene nefinancijske imovine i naknade s naslova osiguranja</t>
  </si>
  <si>
    <t>Mehanizam za oporavak i otpronost - bespovratna sredstva</t>
  </si>
  <si>
    <t xml:space="preserve">  43 Ostali prihodi za posebne namjene</t>
  </si>
  <si>
    <t>61 Donacije</t>
  </si>
  <si>
    <t>71 Prihodi od prodaje ili zamjene nefinancijske imovine i naknade s naslova osiguranja</t>
  </si>
  <si>
    <t>11 Opći prihodi i primici</t>
  </si>
  <si>
    <t>50 Pomoći iz državnog proračuna (12 do 2025.g., 55 do 2026.g.)</t>
  </si>
  <si>
    <t>52 Ostale pomoći (501 do 2025. g., 53 do 2026.g.)</t>
  </si>
  <si>
    <t>581 Mehanizam za oporavak i otpornost-bespovratna sredstva (501 do 2025.g., 54 do 2026.g.)</t>
  </si>
  <si>
    <r>
      <t xml:space="preserve">Izvor financiranja </t>
    </r>
    <r>
      <rPr>
        <i/>
        <sz val="10"/>
        <rFont val="Arial"/>
        <family val="2"/>
        <charset val="238"/>
      </rPr>
      <t xml:space="preserve">50 </t>
    </r>
    <r>
      <rPr>
        <i/>
        <sz val="10"/>
        <color indexed="8"/>
        <rFont val="Arial"/>
        <family val="2"/>
        <charset val="238"/>
      </rPr>
      <t>(12 do 2025.g., 55 do 2026.g.)</t>
    </r>
  </si>
  <si>
    <t>Izvor financiranja 50 (12 do 2025.g., 55 do 2026.g.)</t>
  </si>
  <si>
    <t>Izvor financiranja 52 (501 do 2025. g., 53 do 2026.g.)</t>
  </si>
  <si>
    <t>Izvor financiranja 581 (501 do 2025.g., 54 do 2026.g.)</t>
  </si>
  <si>
    <t>Izvor financiranja 11</t>
  </si>
  <si>
    <t>Opći prihodi i primici</t>
  </si>
  <si>
    <t>Izvršenje 2024.*</t>
  </si>
  <si>
    <t>Proračun za 2026.</t>
  </si>
  <si>
    <t>Projekcija proračuna
za 2028.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</si>
</sst>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4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" fillId="0" borderId="0" xfId="0" applyFont="1"/>
    <xf numFmtId="4" fontId="5" fillId="0" borderId="4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 wrapText="1"/>
    </xf>
    <xf numFmtId="0" fontId="0" fillId="0" borderId="3" xfId="0" applyBorder="1"/>
    <xf numFmtId="0" fontId="0" fillId="0" borderId="3" xfId="0" applyBorder="1" applyAlignment="1">
      <alignment horizontal="left"/>
    </xf>
    <xf numFmtId="0" fontId="6" fillId="2" borderId="0" xfId="0" applyFont="1" applyFill="1" applyAlignment="1">
      <alignment vertical="center" wrapText="1"/>
    </xf>
    <xf numFmtId="0" fontId="13" fillId="0" borderId="3" xfId="0" applyFont="1" applyBorder="1" applyAlignment="1">
      <alignment horizontal="left"/>
    </xf>
    <xf numFmtId="0" fontId="13" fillId="0" borderId="3" xfId="0" applyFont="1" applyBorder="1"/>
    <xf numFmtId="0" fontId="14" fillId="0" borderId="3" xfId="0" applyFont="1" applyBorder="1" applyAlignment="1">
      <alignment horizontal="left"/>
    </xf>
    <xf numFmtId="0" fontId="6" fillId="2" borderId="3" xfId="0" applyFont="1" applyFill="1" applyBorder="1" applyAlignment="1">
      <alignment wrapText="1"/>
    </xf>
    <xf numFmtId="4" fontId="5" fillId="2" borderId="4" xfId="0" applyNumberFormat="1" applyFont="1" applyFill="1" applyBorder="1" applyAlignment="1">
      <alignment horizontal="right"/>
    </xf>
    <xf numFmtId="4" fontId="5" fillId="2" borderId="3" xfId="0" applyNumberFormat="1" applyFont="1" applyFill="1" applyBorder="1" applyAlignment="1">
      <alignment horizontal="right"/>
    </xf>
    <xf numFmtId="4" fontId="0" fillId="0" borderId="3" xfId="0" applyNumberFormat="1" applyBorder="1"/>
    <xf numFmtId="4" fontId="14" fillId="0" borderId="3" xfId="0" applyNumberFormat="1" applyFont="1" applyBorder="1"/>
    <xf numFmtId="4" fontId="13" fillId="0" borderId="3" xfId="0" applyNumberFormat="1" applyFont="1" applyBorder="1"/>
    <xf numFmtId="4" fontId="1" fillId="0" borderId="3" xfId="0" applyNumberFormat="1" applyFont="1" applyBorder="1"/>
    <xf numFmtId="0" fontId="8" fillId="2" borderId="3" xfId="0" quotePrefix="1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2" borderId="3" xfId="0" applyNumberFormat="1" applyFont="1" applyFill="1" applyBorder="1" applyAlignment="1">
      <alignment horizontal="right" wrapText="1"/>
    </xf>
    <xf numFmtId="0" fontId="5" fillId="5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wrapText="1"/>
    </xf>
    <xf numFmtId="0" fontId="7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 wrapText="1"/>
    </xf>
    <xf numFmtId="4" fontId="0" fillId="2" borderId="3" xfId="0" applyNumberFormat="1" applyFill="1" applyBorder="1"/>
    <xf numFmtId="4" fontId="1" fillId="5" borderId="3" xfId="0" applyNumberFormat="1" applyFont="1" applyFill="1" applyBorder="1"/>
    <xf numFmtId="4" fontId="5" fillId="5" borderId="4" xfId="0" applyNumberFormat="1" applyFont="1" applyFill="1" applyBorder="1" applyAlignment="1">
      <alignment horizontal="right"/>
    </xf>
    <xf numFmtId="4" fontId="5" fillId="5" borderId="3" xfId="0" applyNumberFormat="1" applyFont="1" applyFill="1" applyBorder="1" applyAlignment="1">
      <alignment horizontal="right"/>
    </xf>
    <xf numFmtId="4" fontId="1" fillId="6" borderId="3" xfId="0" applyNumberFormat="1" applyFont="1" applyFill="1" applyBorder="1"/>
    <xf numFmtId="4" fontId="6" fillId="2" borderId="3" xfId="0" applyNumberFormat="1" applyFont="1" applyFill="1" applyBorder="1" applyAlignment="1">
      <alignment horizontal="right"/>
    </xf>
    <xf numFmtId="0" fontId="8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 vertical="center" wrapText="1" indent="1"/>
    </xf>
    <xf numFmtId="0" fontId="6" fillId="2" borderId="4" xfId="0" applyFont="1" applyFill="1" applyBorder="1" applyAlignment="1">
      <alignment horizontal="left" vertical="center" wrapText="1" indent="1"/>
    </xf>
    <xf numFmtId="4" fontId="3" fillId="0" borderId="3" xfId="0" applyNumberFormat="1" applyFont="1" applyBorder="1" applyAlignment="1">
      <alignment horizontal="righ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0" fontId="6" fillId="2" borderId="4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 indent="1"/>
    </xf>
    <xf numFmtId="0" fontId="5" fillId="6" borderId="2" xfId="0" applyFont="1" applyFill="1" applyBorder="1" applyAlignment="1">
      <alignment horizontal="left" vertical="center" wrapText="1" indent="1"/>
    </xf>
    <xf numFmtId="0" fontId="5" fillId="6" borderId="4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 vertical="center" wrapText="1" indent="1"/>
    </xf>
    <xf numFmtId="0" fontId="6" fillId="2" borderId="4" xfId="0" applyFont="1" applyFill="1" applyBorder="1" applyAlignment="1">
      <alignment horizontal="left" vertical="center" wrapText="1" inden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0" fontId="5" fillId="5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right"/>
    </xf>
    <xf numFmtId="3" fontId="8" fillId="2" borderId="3" xfId="0" applyNumberFormat="1" applyFont="1" applyFill="1" applyBorder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>
      <alignment horizontal="right"/>
    </xf>
    <xf numFmtId="0" fontId="14" fillId="0" borderId="0" xfId="0" applyFont="1"/>
    <xf numFmtId="3" fontId="6" fillId="2" borderId="3" xfId="0" applyNumberFormat="1" applyFont="1" applyFill="1" applyBorder="1" applyAlignment="1">
      <alignment horizontal="right" wrapText="1"/>
    </xf>
    <xf numFmtId="3" fontId="5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 indent="1"/>
    </xf>
    <xf numFmtId="0" fontId="7" fillId="2" borderId="2" xfId="0" applyFont="1" applyFill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left" vertical="center" wrapText="1" indent="1"/>
    </xf>
    <xf numFmtId="0" fontId="0" fillId="0" borderId="0" xfId="0" applyFont="1"/>
    <xf numFmtId="4" fontId="0" fillId="0" borderId="3" xfId="0" applyNumberFormat="1" applyFont="1" applyBorder="1"/>
    <xf numFmtId="4" fontId="3" fillId="0" borderId="4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left" wrapText="1"/>
    </xf>
    <xf numFmtId="0" fontId="21" fillId="0" borderId="0" xfId="0" applyFont="1" applyAlignment="1">
      <alignment wrapText="1"/>
    </xf>
    <xf numFmtId="0" fontId="18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right" vertical="center"/>
    </xf>
    <xf numFmtId="0" fontId="8" fillId="0" borderId="1" xfId="0" quotePrefix="1" applyFont="1" applyBorder="1" applyAlignment="1">
      <alignment horizontal="left" wrapText="1"/>
    </xf>
    <xf numFmtId="0" fontId="8" fillId="0" borderId="2" xfId="0" quotePrefix="1" applyFont="1" applyBorder="1" applyAlignment="1">
      <alignment horizontal="left" wrapText="1"/>
    </xf>
    <xf numFmtId="0" fontId="8" fillId="0" borderId="2" xfId="0" quotePrefix="1" applyFont="1" applyBorder="1" applyAlignment="1">
      <alignment horizontal="center" wrapText="1"/>
    </xf>
    <xf numFmtId="0" fontId="8" fillId="0" borderId="2" xfId="0" quotePrefix="1" applyFont="1" applyBorder="1" applyAlignment="1">
      <alignment horizontal="left"/>
    </xf>
    <xf numFmtId="0" fontId="8" fillId="2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/>
    </xf>
    <xf numFmtId="4" fontId="8" fillId="3" borderId="3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8" fillId="0" borderId="1" xfId="0" quotePrefix="1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vertical="center"/>
    </xf>
    <xf numFmtId="0" fontId="8" fillId="0" borderId="1" xfId="0" quotePrefix="1" applyFont="1" applyBorder="1" applyAlignment="1">
      <alignment horizontal="left" vertical="center" wrapText="1"/>
    </xf>
    <xf numFmtId="0" fontId="8" fillId="3" borderId="1" xfId="0" quotePrefix="1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6" fillId="0" borderId="0" xfId="0" applyFont="1"/>
    <xf numFmtId="0" fontId="18" fillId="0" borderId="0" xfId="0" quotePrefix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4" fontId="8" fillId="4" borderId="1" xfId="0" quotePrefix="1" applyNumberFormat="1" applyFont="1" applyFill="1" applyBorder="1" applyAlignment="1">
      <alignment horizontal="right"/>
    </xf>
    <xf numFmtId="4" fontId="8" fillId="4" borderId="3" xfId="0" applyNumberFormat="1" applyFont="1" applyFill="1" applyBorder="1" applyAlignment="1">
      <alignment horizontal="right" wrapText="1"/>
    </xf>
    <xf numFmtId="4" fontId="8" fillId="3" borderId="1" xfId="0" quotePrefix="1" applyNumberFormat="1" applyFont="1" applyFill="1" applyBorder="1" applyAlignment="1">
      <alignment horizontal="right"/>
    </xf>
    <xf numFmtId="4" fontId="8" fillId="3" borderId="3" xfId="0" quotePrefix="1" applyNumberFormat="1" applyFont="1" applyFill="1" applyBorder="1" applyAlignment="1">
      <alignment horizontal="right"/>
    </xf>
    <xf numFmtId="0" fontId="8" fillId="3" borderId="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23" fillId="0" borderId="0" xfId="0" applyFont="1" applyAlignment="1">
      <alignment wrapText="1"/>
    </xf>
    <xf numFmtId="0" fontId="24" fillId="0" borderId="0" xfId="0" applyFont="1" applyAlignment="1">
      <alignment wrapText="1"/>
    </xf>
    <xf numFmtId="4" fontId="6" fillId="0" borderId="3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horizontal="right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topLeftCell="A16" workbookViewId="0">
      <selection activeCell="M28" sqref="M28"/>
    </sheetView>
  </sheetViews>
  <sheetFormatPr defaultRowHeight="15" x14ac:dyDescent="0.25"/>
  <cols>
    <col min="1" max="4" width="9.140625" style="113"/>
    <col min="5" max="10" width="25.28515625" style="113" customWidth="1"/>
    <col min="11" max="16384" width="9.140625" style="113"/>
  </cols>
  <sheetData>
    <row r="1" spans="1:10" ht="42" customHeight="1" x14ac:dyDescent="0.25">
      <c r="A1" s="125" t="s">
        <v>104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18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</row>
    <row r="3" spans="1:10" ht="15.75" x14ac:dyDescent="0.25">
      <c r="A3" s="125" t="s">
        <v>19</v>
      </c>
      <c r="B3" s="125"/>
      <c r="C3" s="125"/>
      <c r="D3" s="125"/>
      <c r="E3" s="125"/>
      <c r="F3" s="125"/>
      <c r="G3" s="125"/>
      <c r="H3" s="125"/>
      <c r="I3" s="127"/>
      <c r="J3" s="127"/>
    </row>
    <row r="4" spans="1:10" ht="18" x14ac:dyDescent="0.25">
      <c r="A4" s="126"/>
      <c r="B4" s="126"/>
      <c r="C4" s="126"/>
      <c r="D4" s="126"/>
      <c r="E4" s="126"/>
      <c r="F4" s="126"/>
      <c r="G4" s="126"/>
      <c r="H4" s="126"/>
      <c r="I4" s="128"/>
      <c r="J4" s="128"/>
    </row>
    <row r="5" spans="1:10" ht="15.75" x14ac:dyDescent="0.25">
      <c r="A5" s="125" t="s">
        <v>23</v>
      </c>
      <c r="B5" s="129"/>
      <c r="C5" s="129"/>
      <c r="D5" s="129"/>
      <c r="E5" s="129"/>
      <c r="F5" s="129"/>
      <c r="G5" s="129"/>
      <c r="H5" s="129"/>
      <c r="I5" s="129"/>
      <c r="J5" s="129"/>
    </row>
    <row r="6" spans="1:10" ht="18" x14ac:dyDescent="0.25">
      <c r="A6" s="130"/>
      <c r="B6" s="131"/>
      <c r="C6" s="131"/>
      <c r="D6" s="131"/>
      <c r="E6" s="132"/>
      <c r="F6" s="133"/>
      <c r="G6" s="133"/>
      <c r="H6" s="133"/>
      <c r="I6" s="133"/>
      <c r="J6" s="134" t="s">
        <v>30</v>
      </c>
    </row>
    <row r="7" spans="1:10" ht="25.5" x14ac:dyDescent="0.25">
      <c r="A7" s="135"/>
      <c r="B7" s="136"/>
      <c r="C7" s="136"/>
      <c r="D7" s="137"/>
      <c r="E7" s="138"/>
      <c r="F7" s="139" t="s">
        <v>130</v>
      </c>
      <c r="G7" s="139" t="s">
        <v>106</v>
      </c>
      <c r="H7" s="139" t="s">
        <v>131</v>
      </c>
      <c r="I7" s="139" t="s">
        <v>98</v>
      </c>
      <c r="J7" s="139" t="s">
        <v>132</v>
      </c>
    </row>
    <row r="8" spans="1:10" x14ac:dyDescent="0.25">
      <c r="A8" s="140" t="s">
        <v>0</v>
      </c>
      <c r="B8" s="141"/>
      <c r="C8" s="141"/>
      <c r="D8" s="141"/>
      <c r="E8" s="142"/>
      <c r="F8" s="143">
        <f>F9+F10</f>
        <v>8968880.5299999993</v>
      </c>
      <c r="G8" s="143">
        <f>G9+G10</f>
        <v>10485391.15</v>
      </c>
      <c r="H8" s="143">
        <f>H9+H10</f>
        <v>10578969.970000001</v>
      </c>
      <c r="I8" s="143">
        <f>I9+I10</f>
        <v>10794057</v>
      </c>
      <c r="J8" s="143">
        <f>J9+J10</f>
        <v>11035057</v>
      </c>
    </row>
    <row r="9" spans="1:10" x14ac:dyDescent="0.25">
      <c r="A9" s="144" t="s">
        <v>31</v>
      </c>
      <c r="B9" s="145"/>
      <c r="C9" s="145"/>
      <c r="D9" s="145"/>
      <c r="E9" s="146"/>
      <c r="F9" s="170">
        <v>8968880.5299999993</v>
      </c>
      <c r="G9" s="170">
        <v>10478391.15</v>
      </c>
      <c r="H9" s="170">
        <v>10573969.970000001</v>
      </c>
      <c r="I9" s="170">
        <v>10788057</v>
      </c>
      <c r="J9" s="170">
        <v>11028057</v>
      </c>
    </row>
    <row r="10" spans="1:10" x14ac:dyDescent="0.25">
      <c r="A10" s="147" t="s">
        <v>32</v>
      </c>
      <c r="B10" s="146"/>
      <c r="C10" s="146"/>
      <c r="D10" s="146"/>
      <c r="E10" s="146"/>
      <c r="F10" s="170">
        <v>0</v>
      </c>
      <c r="G10" s="170">
        <v>7000</v>
      </c>
      <c r="H10" s="170">
        <v>5000</v>
      </c>
      <c r="I10" s="170">
        <v>6000</v>
      </c>
      <c r="J10" s="170">
        <v>7000</v>
      </c>
    </row>
    <row r="11" spans="1:10" x14ac:dyDescent="0.25">
      <c r="A11" s="148" t="s">
        <v>1</v>
      </c>
      <c r="B11" s="149"/>
      <c r="C11" s="149"/>
      <c r="D11" s="149"/>
      <c r="E11" s="149"/>
      <c r="F11" s="143">
        <f>F12+F13</f>
        <v>8424742.4299999997</v>
      </c>
      <c r="G11" s="143">
        <f>G12+G13</f>
        <v>12196470.82</v>
      </c>
      <c r="H11" s="143">
        <f>H12+H13</f>
        <v>12578969.970000001</v>
      </c>
      <c r="I11" s="143">
        <f>I12+I13</f>
        <v>10794057</v>
      </c>
      <c r="J11" s="143">
        <f>J12+J13</f>
        <v>11035057</v>
      </c>
    </row>
    <row r="12" spans="1:10" x14ac:dyDescent="0.25">
      <c r="A12" s="150" t="s">
        <v>33</v>
      </c>
      <c r="B12" s="145"/>
      <c r="C12" s="145"/>
      <c r="D12" s="145"/>
      <c r="E12" s="145"/>
      <c r="F12" s="170">
        <v>8120346.96</v>
      </c>
      <c r="G12" s="170">
        <v>10031470.82</v>
      </c>
      <c r="H12" s="170">
        <v>10374019.970000001</v>
      </c>
      <c r="I12" s="170">
        <v>10435457</v>
      </c>
      <c r="J12" s="171">
        <v>10572957</v>
      </c>
    </row>
    <row r="13" spans="1:10" x14ac:dyDescent="0.25">
      <c r="A13" s="147" t="s">
        <v>34</v>
      </c>
      <c r="B13" s="146"/>
      <c r="C13" s="146"/>
      <c r="D13" s="146"/>
      <c r="E13" s="146"/>
      <c r="F13" s="170">
        <v>304395.46999999997</v>
      </c>
      <c r="G13" s="170">
        <v>2165000</v>
      </c>
      <c r="H13" s="170">
        <v>2204950</v>
      </c>
      <c r="I13" s="170">
        <v>358600</v>
      </c>
      <c r="J13" s="171">
        <v>462100</v>
      </c>
    </row>
    <row r="14" spans="1:10" x14ac:dyDescent="0.25">
      <c r="A14" s="151" t="s">
        <v>54</v>
      </c>
      <c r="B14" s="141"/>
      <c r="C14" s="141"/>
      <c r="D14" s="141"/>
      <c r="E14" s="141"/>
      <c r="F14" s="143">
        <f>F8-F11</f>
        <v>544138.09999999963</v>
      </c>
      <c r="G14" s="143">
        <f>G8-G11</f>
        <v>-1711079.67</v>
      </c>
      <c r="H14" s="143">
        <f>H8-H11</f>
        <v>-2000000</v>
      </c>
      <c r="I14" s="143">
        <f>I8-I11</f>
        <v>0</v>
      </c>
      <c r="J14" s="143">
        <f>J8-J11</f>
        <v>0</v>
      </c>
    </row>
    <row r="15" spans="1:10" ht="18" x14ac:dyDescent="0.25">
      <c r="A15" s="126"/>
      <c r="B15" s="152"/>
      <c r="C15" s="152"/>
      <c r="D15" s="152"/>
      <c r="E15" s="152"/>
      <c r="F15" s="152"/>
      <c r="G15" s="152"/>
      <c r="H15" s="153"/>
      <c r="I15" s="153"/>
      <c r="J15" s="153"/>
    </row>
    <row r="16" spans="1:10" ht="15.75" x14ac:dyDescent="0.25">
      <c r="A16" s="125" t="s">
        <v>24</v>
      </c>
      <c r="B16" s="129"/>
      <c r="C16" s="129"/>
      <c r="D16" s="129"/>
      <c r="E16" s="129"/>
      <c r="F16" s="129"/>
      <c r="G16" s="129"/>
      <c r="H16" s="129"/>
      <c r="I16" s="129"/>
      <c r="J16" s="129"/>
    </row>
    <row r="17" spans="1:10" ht="18" x14ac:dyDescent="0.25">
      <c r="A17" s="126"/>
      <c r="B17" s="152"/>
      <c r="C17" s="152"/>
      <c r="D17" s="152"/>
      <c r="E17" s="152"/>
      <c r="F17" s="152"/>
      <c r="G17" s="152"/>
      <c r="H17" s="153"/>
      <c r="I17" s="153"/>
      <c r="J17" s="153"/>
    </row>
    <row r="18" spans="1:10" ht="25.5" x14ac:dyDescent="0.25">
      <c r="A18" s="135"/>
      <c r="B18" s="136"/>
      <c r="C18" s="136"/>
      <c r="D18" s="137"/>
      <c r="E18" s="138"/>
      <c r="F18" s="139" t="s">
        <v>130</v>
      </c>
      <c r="G18" s="139" t="s">
        <v>106</v>
      </c>
      <c r="H18" s="139" t="s">
        <v>131</v>
      </c>
      <c r="I18" s="139" t="s">
        <v>98</v>
      </c>
      <c r="J18" s="139" t="s">
        <v>132</v>
      </c>
    </row>
    <row r="19" spans="1:10" x14ac:dyDescent="0.25">
      <c r="A19" s="147" t="s">
        <v>35</v>
      </c>
      <c r="B19" s="146"/>
      <c r="C19" s="146"/>
      <c r="D19" s="146"/>
      <c r="E19" s="146"/>
      <c r="F19" s="170">
        <v>0</v>
      </c>
      <c r="G19" s="170">
        <v>25000</v>
      </c>
      <c r="H19" s="170">
        <v>20000</v>
      </c>
      <c r="I19" s="170">
        <v>10000</v>
      </c>
      <c r="J19" s="171">
        <v>0</v>
      </c>
    </row>
    <row r="20" spans="1:10" x14ac:dyDescent="0.25">
      <c r="A20" s="147" t="s">
        <v>36</v>
      </c>
      <c r="B20" s="146"/>
      <c r="C20" s="146"/>
      <c r="D20" s="146"/>
      <c r="E20" s="146"/>
      <c r="F20" s="170">
        <v>0</v>
      </c>
      <c r="G20" s="170">
        <v>25000</v>
      </c>
      <c r="H20" s="170">
        <v>20000</v>
      </c>
      <c r="I20" s="170">
        <v>10000</v>
      </c>
      <c r="J20" s="171">
        <v>0</v>
      </c>
    </row>
    <row r="21" spans="1:10" x14ac:dyDescent="0.25">
      <c r="A21" s="151" t="s">
        <v>2</v>
      </c>
      <c r="B21" s="141"/>
      <c r="C21" s="141"/>
      <c r="D21" s="141"/>
      <c r="E21" s="141"/>
      <c r="F21" s="143">
        <f>F19-F20</f>
        <v>0</v>
      </c>
      <c r="G21" s="143">
        <f t="shared" ref="G21:J21" si="0">G19-G20</f>
        <v>0</v>
      </c>
      <c r="H21" s="143">
        <f t="shared" si="0"/>
        <v>0</v>
      </c>
      <c r="I21" s="143">
        <f t="shared" si="0"/>
        <v>0</v>
      </c>
      <c r="J21" s="143">
        <f t="shared" si="0"/>
        <v>0</v>
      </c>
    </row>
    <row r="22" spans="1:10" x14ac:dyDescent="0.25">
      <c r="A22" s="151" t="s">
        <v>55</v>
      </c>
      <c r="B22" s="141"/>
      <c r="C22" s="141"/>
      <c r="D22" s="141"/>
      <c r="E22" s="141"/>
      <c r="F22" s="143">
        <f>F14+F21</f>
        <v>544138.09999999963</v>
      </c>
      <c r="G22" s="143">
        <f t="shared" ref="G22:J22" si="1">G14+G21</f>
        <v>-1711079.67</v>
      </c>
      <c r="H22" s="143">
        <f t="shared" si="1"/>
        <v>-2000000</v>
      </c>
      <c r="I22" s="143">
        <f t="shared" si="1"/>
        <v>0</v>
      </c>
      <c r="J22" s="143">
        <f t="shared" si="1"/>
        <v>0</v>
      </c>
    </row>
    <row r="23" spans="1:10" ht="18" x14ac:dyDescent="0.25">
      <c r="A23" s="154"/>
      <c r="B23" s="152"/>
      <c r="C23" s="152"/>
      <c r="D23" s="152"/>
      <c r="E23" s="152"/>
      <c r="F23" s="152"/>
      <c r="G23" s="152"/>
      <c r="H23" s="153"/>
      <c r="I23" s="153"/>
      <c r="J23" s="153"/>
    </row>
    <row r="24" spans="1:10" ht="15.75" x14ac:dyDescent="0.25">
      <c r="A24" s="125" t="s">
        <v>56</v>
      </c>
      <c r="B24" s="129"/>
      <c r="C24" s="129"/>
      <c r="D24" s="129"/>
      <c r="E24" s="129"/>
      <c r="F24" s="129"/>
      <c r="G24" s="129"/>
      <c r="H24" s="129"/>
      <c r="I24" s="129"/>
      <c r="J24" s="129"/>
    </row>
    <row r="25" spans="1:10" ht="15.75" x14ac:dyDescent="0.25">
      <c r="A25" s="155"/>
      <c r="B25" s="156"/>
      <c r="C25" s="156"/>
      <c r="D25" s="156"/>
      <c r="E25" s="156"/>
      <c r="F25" s="156"/>
      <c r="G25" s="156"/>
      <c r="H25" s="156"/>
      <c r="I25" s="156"/>
      <c r="J25" s="156"/>
    </row>
    <row r="26" spans="1:10" ht="25.5" x14ac:dyDescent="0.25">
      <c r="A26" s="135"/>
      <c r="B26" s="136"/>
      <c r="C26" s="136"/>
      <c r="D26" s="137"/>
      <c r="E26" s="138"/>
      <c r="F26" s="139" t="s">
        <v>130</v>
      </c>
      <c r="G26" s="139" t="s">
        <v>106</v>
      </c>
      <c r="H26" s="139" t="s">
        <v>131</v>
      </c>
      <c r="I26" s="139" t="s">
        <v>98</v>
      </c>
      <c r="J26" s="139" t="s">
        <v>132</v>
      </c>
    </row>
    <row r="27" spans="1:10" ht="15" customHeight="1" x14ac:dyDescent="0.25">
      <c r="A27" s="157" t="s">
        <v>57</v>
      </c>
      <c r="B27" s="158"/>
      <c r="C27" s="158"/>
      <c r="D27" s="158"/>
      <c r="E27" s="159"/>
      <c r="F27" s="160">
        <v>1166941.57</v>
      </c>
      <c r="G27" s="160">
        <v>1711079.67</v>
      </c>
      <c r="H27" s="160">
        <v>2000000</v>
      </c>
      <c r="I27" s="160">
        <v>0</v>
      </c>
      <c r="J27" s="161">
        <v>0</v>
      </c>
    </row>
    <row r="28" spans="1:10" ht="15" customHeight="1" x14ac:dyDescent="0.25">
      <c r="A28" s="151" t="s">
        <v>58</v>
      </c>
      <c r="B28" s="141"/>
      <c r="C28" s="141"/>
      <c r="D28" s="141"/>
      <c r="E28" s="141"/>
      <c r="F28" s="162">
        <v>1711079.67</v>
      </c>
      <c r="G28" s="162">
        <v>0</v>
      </c>
      <c r="H28" s="162">
        <v>0</v>
      </c>
      <c r="I28" s="162">
        <v>0</v>
      </c>
      <c r="J28" s="163">
        <v>0</v>
      </c>
    </row>
    <row r="29" spans="1:10" ht="45" customHeight="1" x14ac:dyDescent="0.25">
      <c r="A29" s="140" t="s">
        <v>59</v>
      </c>
      <c r="B29" s="164"/>
      <c r="C29" s="164"/>
      <c r="D29" s="164"/>
      <c r="E29" s="165"/>
      <c r="F29" s="162"/>
      <c r="G29" s="162">
        <v>0</v>
      </c>
      <c r="H29" s="162">
        <v>0</v>
      </c>
      <c r="I29" s="162">
        <v>0</v>
      </c>
      <c r="J29" s="163">
        <v>0</v>
      </c>
    </row>
    <row r="30" spans="1:10" ht="15.75" x14ac:dyDescent="0.25">
      <c r="A30" s="155"/>
      <c r="B30" s="156"/>
      <c r="C30" s="156"/>
      <c r="D30" s="156"/>
      <c r="E30" s="156"/>
      <c r="F30" s="156"/>
      <c r="G30" s="156"/>
      <c r="H30" s="156"/>
      <c r="I30" s="156"/>
      <c r="J30" s="156"/>
    </row>
    <row r="31" spans="1:10" ht="15.75" x14ac:dyDescent="0.25">
      <c r="A31" s="125" t="s">
        <v>53</v>
      </c>
      <c r="B31" s="125"/>
      <c r="C31" s="125"/>
      <c r="D31" s="125"/>
      <c r="E31" s="125"/>
      <c r="F31" s="125"/>
      <c r="G31" s="125"/>
      <c r="H31" s="125"/>
      <c r="I31" s="125"/>
      <c r="J31" s="125"/>
    </row>
    <row r="32" spans="1:10" ht="18" x14ac:dyDescent="0.25">
      <c r="A32" s="154"/>
      <c r="B32" s="152"/>
      <c r="C32" s="152"/>
      <c r="D32" s="152"/>
      <c r="E32" s="152"/>
      <c r="F32" s="152"/>
      <c r="G32" s="152"/>
      <c r="H32" s="153"/>
      <c r="I32" s="153"/>
      <c r="J32" s="153"/>
    </row>
    <row r="33" spans="1:10" ht="25.5" x14ac:dyDescent="0.25">
      <c r="A33" s="135"/>
      <c r="B33" s="136"/>
      <c r="C33" s="136"/>
      <c r="D33" s="137"/>
      <c r="E33" s="138"/>
      <c r="F33" s="139" t="s">
        <v>130</v>
      </c>
      <c r="G33" s="139" t="s">
        <v>106</v>
      </c>
      <c r="H33" s="139" t="s">
        <v>131</v>
      </c>
      <c r="I33" s="139" t="s">
        <v>98</v>
      </c>
      <c r="J33" s="139" t="s">
        <v>132</v>
      </c>
    </row>
    <row r="34" spans="1:10" x14ac:dyDescent="0.25">
      <c r="A34" s="157" t="s">
        <v>57</v>
      </c>
      <c r="B34" s="158"/>
      <c r="C34" s="158"/>
      <c r="D34" s="158"/>
      <c r="E34" s="159"/>
      <c r="F34" s="160">
        <v>1166941.57</v>
      </c>
      <c r="G34" s="160">
        <v>1711079.67</v>
      </c>
      <c r="H34" s="160">
        <v>2000000</v>
      </c>
      <c r="I34" s="160">
        <v>0</v>
      </c>
      <c r="J34" s="161">
        <v>0</v>
      </c>
    </row>
    <row r="35" spans="1:10" ht="28.5" customHeight="1" x14ac:dyDescent="0.25">
      <c r="A35" s="157" t="s">
        <v>60</v>
      </c>
      <c r="B35" s="158"/>
      <c r="C35" s="158"/>
      <c r="D35" s="158"/>
      <c r="E35" s="159"/>
      <c r="F35" s="160">
        <v>0</v>
      </c>
      <c r="G35" s="160">
        <f>G34</f>
        <v>1711079.67</v>
      </c>
      <c r="H35" s="160">
        <v>2000000</v>
      </c>
      <c r="I35" s="160">
        <v>0</v>
      </c>
      <c r="J35" s="161">
        <v>0</v>
      </c>
    </row>
    <row r="36" spans="1:10" x14ac:dyDescent="0.25">
      <c r="A36" s="157" t="s">
        <v>61</v>
      </c>
      <c r="B36" s="166"/>
      <c r="C36" s="166"/>
      <c r="D36" s="166"/>
      <c r="E36" s="167"/>
      <c r="F36" s="160">
        <v>544138.1</v>
      </c>
      <c r="G36" s="160">
        <v>0</v>
      </c>
      <c r="H36" s="160">
        <v>0</v>
      </c>
      <c r="I36" s="160">
        <v>0</v>
      </c>
      <c r="J36" s="161">
        <v>0</v>
      </c>
    </row>
    <row r="37" spans="1:10" ht="15" customHeight="1" x14ac:dyDescent="0.25">
      <c r="A37" s="151" t="s">
        <v>58</v>
      </c>
      <c r="B37" s="141"/>
      <c r="C37" s="141"/>
      <c r="D37" s="141"/>
      <c r="E37" s="141"/>
      <c r="F37" s="162">
        <f>F34+F36</f>
        <v>1711079.67</v>
      </c>
      <c r="G37" s="162">
        <v>0</v>
      </c>
      <c r="H37" s="162">
        <v>0</v>
      </c>
      <c r="I37" s="162">
        <v>0</v>
      </c>
      <c r="J37" s="163">
        <v>0</v>
      </c>
    </row>
    <row r="38" spans="1:10" ht="17.25" customHeight="1" x14ac:dyDescent="0.25"/>
    <row r="39" spans="1:10" x14ac:dyDescent="0.25">
      <c r="A39" s="168"/>
      <c r="B39" s="169"/>
      <c r="C39" s="169"/>
      <c r="D39" s="169"/>
      <c r="E39" s="169"/>
      <c r="F39" s="169"/>
      <c r="G39" s="169"/>
      <c r="H39" s="169"/>
      <c r="I39" s="169"/>
      <c r="J39" s="169"/>
    </row>
    <row r="40" spans="1:10" ht="9" customHeight="1" x14ac:dyDescent="0.25"/>
  </sheetData>
  <mergeCells count="24">
    <mergeCell ref="A39:J39"/>
    <mergeCell ref="A21:E21"/>
    <mergeCell ref="A22:E22"/>
    <mergeCell ref="A24:J24"/>
    <mergeCell ref="A27:E27"/>
    <mergeCell ref="A28:E28"/>
    <mergeCell ref="A29:E29"/>
    <mergeCell ref="A31:J31"/>
    <mergeCell ref="A34:E34"/>
    <mergeCell ref="A35:E35"/>
    <mergeCell ref="A36:E36"/>
    <mergeCell ref="A37:E37"/>
    <mergeCell ref="A20:E20"/>
    <mergeCell ref="A1:J1"/>
    <mergeCell ref="A3:J3"/>
    <mergeCell ref="A5:J5"/>
    <mergeCell ref="A8:E8"/>
    <mergeCell ref="A9:E9"/>
    <mergeCell ref="A10:E10"/>
    <mergeCell ref="A12:E12"/>
    <mergeCell ref="A13:E13"/>
    <mergeCell ref="A14:E14"/>
    <mergeCell ref="A16:J16"/>
    <mergeCell ref="A19:E19"/>
  </mergeCells>
  <pageMargins left="0.7" right="0.7" top="0.75" bottom="0.75" header="0.3" footer="0.3"/>
  <pageSetup paperSize="9" scale="6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5"/>
  <sheetViews>
    <sheetView topLeftCell="A7" zoomScaleNormal="100" workbookViewId="0">
      <selection activeCell="D27" sqref="D27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8" width="25.28515625" customWidth="1"/>
  </cols>
  <sheetData>
    <row r="1" spans="1:8" ht="42" customHeight="1" x14ac:dyDescent="0.25">
      <c r="A1" s="75" t="s">
        <v>104</v>
      </c>
      <c r="B1" s="75"/>
      <c r="C1" s="75"/>
      <c r="D1" s="75"/>
      <c r="E1" s="75"/>
      <c r="F1" s="75"/>
      <c r="G1" s="75"/>
      <c r="H1" s="75"/>
    </row>
    <row r="2" spans="1:8" ht="18" customHeight="1" x14ac:dyDescent="0.25">
      <c r="A2" s="1"/>
      <c r="B2" s="1"/>
      <c r="C2" s="1"/>
      <c r="D2" s="1"/>
      <c r="E2" s="1"/>
      <c r="F2" s="1"/>
      <c r="G2" s="1"/>
      <c r="H2" s="1"/>
    </row>
    <row r="3" spans="1:8" ht="15.75" customHeight="1" x14ac:dyDescent="0.25">
      <c r="A3" s="75" t="s">
        <v>19</v>
      </c>
      <c r="B3" s="75"/>
      <c r="C3" s="75"/>
      <c r="D3" s="75"/>
      <c r="E3" s="75"/>
      <c r="F3" s="75"/>
      <c r="G3" s="75"/>
      <c r="H3" s="75"/>
    </row>
    <row r="4" spans="1:8" ht="18" x14ac:dyDescent="0.25">
      <c r="A4" s="1"/>
      <c r="B4" s="1"/>
      <c r="C4" s="1"/>
      <c r="D4" s="1"/>
      <c r="E4" s="1"/>
      <c r="F4" s="1"/>
      <c r="G4" s="2"/>
      <c r="H4" s="2"/>
    </row>
    <row r="5" spans="1:8" ht="18" customHeight="1" x14ac:dyDescent="0.25">
      <c r="A5" s="75" t="s">
        <v>4</v>
      </c>
      <c r="B5" s="75"/>
      <c r="C5" s="75"/>
      <c r="D5" s="75"/>
      <c r="E5" s="75"/>
      <c r="F5" s="75"/>
      <c r="G5" s="75"/>
      <c r="H5" s="75"/>
    </row>
    <row r="6" spans="1:8" ht="18" x14ac:dyDescent="0.25">
      <c r="A6" s="1"/>
      <c r="B6" s="1"/>
      <c r="C6" s="1"/>
      <c r="D6" s="1"/>
      <c r="E6" s="1"/>
      <c r="F6" s="1"/>
      <c r="G6" s="2"/>
      <c r="H6" s="2"/>
    </row>
    <row r="7" spans="1:8" ht="15.75" customHeight="1" x14ac:dyDescent="0.25">
      <c r="A7" s="75" t="s">
        <v>37</v>
      </c>
      <c r="B7" s="75"/>
      <c r="C7" s="75"/>
      <c r="D7" s="75"/>
      <c r="E7" s="75"/>
      <c r="F7" s="75"/>
      <c r="G7" s="75"/>
      <c r="H7" s="75"/>
    </row>
    <row r="8" spans="1:8" ht="18" x14ac:dyDescent="0.25">
      <c r="A8" s="1"/>
      <c r="B8" s="1"/>
      <c r="C8" s="1"/>
      <c r="D8" s="1"/>
      <c r="E8" s="1"/>
      <c r="F8" s="1"/>
      <c r="G8" s="2"/>
      <c r="H8" s="2"/>
    </row>
    <row r="9" spans="1:8" ht="25.5" x14ac:dyDescent="0.25">
      <c r="A9" s="10" t="s">
        <v>5</v>
      </c>
      <c r="B9" s="9" t="s">
        <v>6</v>
      </c>
      <c r="C9" s="9" t="s">
        <v>3</v>
      </c>
      <c r="D9" s="9" t="s">
        <v>105</v>
      </c>
      <c r="E9" s="10" t="s">
        <v>106</v>
      </c>
      <c r="F9" s="10" t="s">
        <v>107</v>
      </c>
      <c r="G9" s="10" t="s">
        <v>99</v>
      </c>
      <c r="H9" s="10" t="s">
        <v>108</v>
      </c>
    </row>
    <row r="10" spans="1:8" x14ac:dyDescent="0.25">
      <c r="A10" s="17"/>
      <c r="B10" s="18"/>
      <c r="C10" s="16" t="s">
        <v>0</v>
      </c>
      <c r="D10" s="27">
        <f>D11+D18+D20</f>
        <v>8968880.5299999993</v>
      </c>
      <c r="E10" s="28">
        <f>E11+E18+E20</f>
        <v>12196470.82</v>
      </c>
      <c r="F10" s="28">
        <f>F11+F18+F20</f>
        <v>12578969.970000001</v>
      </c>
      <c r="G10" s="28">
        <f>G11+G18+G20</f>
        <v>10794057</v>
      </c>
      <c r="H10" s="28">
        <f>SUM(H11,H18,H20)</f>
        <v>11035057</v>
      </c>
    </row>
    <row r="11" spans="1:8" ht="15.75" customHeight="1" x14ac:dyDescent="0.25">
      <c r="A11" s="3">
        <v>6</v>
      </c>
      <c r="B11" s="3"/>
      <c r="C11" s="3" t="s">
        <v>7</v>
      </c>
      <c r="D11" s="39">
        <f>SUM(D12:D17)</f>
        <v>8968880.5299999993</v>
      </c>
      <c r="E11" s="40">
        <f>SUM(E12:E17)</f>
        <v>10478391.15</v>
      </c>
      <c r="F11" s="40">
        <f>SUM(F12:F17)</f>
        <v>10573969.970000001</v>
      </c>
      <c r="G11" s="40">
        <f>SUM(G12:G17)</f>
        <v>10788057</v>
      </c>
      <c r="H11" s="40">
        <f>SUM(H12:H17)</f>
        <v>11028057</v>
      </c>
    </row>
    <row r="12" spans="1:8" ht="38.25" x14ac:dyDescent="0.25">
      <c r="A12" s="3"/>
      <c r="B12" s="7">
        <v>63</v>
      </c>
      <c r="C12" s="7" t="s">
        <v>26</v>
      </c>
      <c r="D12" s="29">
        <v>406752.08</v>
      </c>
      <c r="E12" s="30">
        <v>226834.15</v>
      </c>
      <c r="F12" s="30">
        <v>87912.97</v>
      </c>
      <c r="G12" s="30">
        <v>22000</v>
      </c>
      <c r="H12" s="30">
        <v>130000</v>
      </c>
    </row>
    <row r="13" spans="1:8" x14ac:dyDescent="0.25">
      <c r="A13" s="3"/>
      <c r="B13" s="7">
        <v>64</v>
      </c>
      <c r="C13" s="7" t="s">
        <v>62</v>
      </c>
      <c r="D13" s="29">
        <v>197.09</v>
      </c>
      <c r="E13" s="30">
        <v>350</v>
      </c>
      <c r="F13" s="30">
        <v>350</v>
      </c>
      <c r="G13" s="30">
        <v>350</v>
      </c>
      <c r="H13" s="30">
        <v>350</v>
      </c>
    </row>
    <row r="14" spans="1:8" ht="51" x14ac:dyDescent="0.25">
      <c r="A14" s="3"/>
      <c r="B14" s="7">
        <v>65</v>
      </c>
      <c r="C14" s="7" t="s">
        <v>63</v>
      </c>
      <c r="D14" s="29">
        <v>17458.150000000001</v>
      </c>
      <c r="E14" s="30">
        <v>15500</v>
      </c>
      <c r="F14" s="30">
        <v>16000</v>
      </c>
      <c r="G14" s="30">
        <v>15000</v>
      </c>
      <c r="H14" s="30">
        <v>16000</v>
      </c>
    </row>
    <row r="15" spans="1:8" ht="38.25" x14ac:dyDescent="0.25">
      <c r="A15" s="3"/>
      <c r="B15" s="7">
        <v>66</v>
      </c>
      <c r="C15" s="7" t="s">
        <v>64</v>
      </c>
      <c r="D15" s="29">
        <v>168465.44</v>
      </c>
      <c r="E15" s="30">
        <v>143000</v>
      </c>
      <c r="F15" s="30">
        <v>182000</v>
      </c>
      <c r="G15" s="30">
        <v>262000</v>
      </c>
      <c r="H15" s="30">
        <v>192000</v>
      </c>
    </row>
    <row r="16" spans="1:8" ht="38.25" x14ac:dyDescent="0.25">
      <c r="A16" s="4"/>
      <c r="B16" s="4">
        <v>67</v>
      </c>
      <c r="C16" s="7" t="s">
        <v>27</v>
      </c>
      <c r="D16" s="29">
        <v>8366831.0899999999</v>
      </c>
      <c r="E16" s="30">
        <v>10088707</v>
      </c>
      <c r="F16" s="30">
        <v>10283707</v>
      </c>
      <c r="G16" s="30">
        <v>10483707</v>
      </c>
      <c r="H16" s="30">
        <v>10683707</v>
      </c>
    </row>
    <row r="17" spans="1:8" ht="25.5" x14ac:dyDescent="0.25">
      <c r="A17" s="4"/>
      <c r="B17" s="4">
        <v>68</v>
      </c>
      <c r="C17" s="7" t="s">
        <v>65</v>
      </c>
      <c r="D17" s="29">
        <v>9176.68</v>
      </c>
      <c r="E17" s="30">
        <v>4000</v>
      </c>
      <c r="F17" s="30">
        <v>4000</v>
      </c>
      <c r="G17" s="30">
        <v>5000</v>
      </c>
      <c r="H17" s="30">
        <v>6000</v>
      </c>
    </row>
    <row r="18" spans="1:8" s="26" customFormat="1" ht="25.5" x14ac:dyDescent="0.25">
      <c r="A18" s="6">
        <v>7</v>
      </c>
      <c r="B18" s="6"/>
      <c r="C18" s="11" t="s">
        <v>8</v>
      </c>
      <c r="D18" s="39">
        <v>0</v>
      </c>
      <c r="E18" s="40">
        <f>E19</f>
        <v>7000</v>
      </c>
      <c r="F18" s="40">
        <f>F19</f>
        <v>5000</v>
      </c>
      <c r="G18" s="40">
        <f>G19</f>
        <v>6000</v>
      </c>
      <c r="H18" s="40">
        <f>H19</f>
        <v>7000</v>
      </c>
    </row>
    <row r="19" spans="1:8" ht="38.25" x14ac:dyDescent="0.25">
      <c r="A19" s="7"/>
      <c r="B19" s="7">
        <v>72</v>
      </c>
      <c r="C19" s="12" t="s">
        <v>25</v>
      </c>
      <c r="D19" s="29">
        <v>0</v>
      </c>
      <c r="E19" s="30">
        <v>7000</v>
      </c>
      <c r="F19" s="30">
        <v>5000</v>
      </c>
      <c r="G19" s="30">
        <v>6000</v>
      </c>
      <c r="H19" s="31">
        <v>7000</v>
      </c>
    </row>
    <row r="20" spans="1:8" s="26" customFormat="1" ht="18" customHeight="1" x14ac:dyDescent="0.25">
      <c r="A20" s="35">
        <v>9</v>
      </c>
      <c r="B20" s="36"/>
      <c r="C20" s="36" t="s">
        <v>66</v>
      </c>
      <c r="D20" s="43">
        <v>0</v>
      </c>
      <c r="E20" s="44">
        <f>E21</f>
        <v>1711079.67</v>
      </c>
      <c r="F20" s="44">
        <f>F21</f>
        <v>2000000</v>
      </c>
      <c r="G20" s="44">
        <v>0</v>
      </c>
      <c r="H20" s="44">
        <v>0</v>
      </c>
    </row>
    <row r="21" spans="1:8" ht="25.5" customHeight="1" x14ac:dyDescent="0.25">
      <c r="A21" s="35"/>
      <c r="B21" s="37">
        <v>92</v>
      </c>
      <c r="C21" s="12" t="s">
        <v>67</v>
      </c>
      <c r="D21" s="42">
        <v>0</v>
      </c>
      <c r="E21" s="41">
        <v>1711079.67</v>
      </c>
      <c r="F21" s="41">
        <v>2000000</v>
      </c>
      <c r="G21" s="41">
        <v>0</v>
      </c>
      <c r="H21" s="41">
        <v>0</v>
      </c>
    </row>
    <row r="22" spans="1:8" ht="20.25" customHeight="1" x14ac:dyDescent="0.25">
      <c r="C22" s="34"/>
    </row>
    <row r="23" spans="1:8" ht="15.75" x14ac:dyDescent="0.25">
      <c r="A23" s="75" t="s">
        <v>38</v>
      </c>
      <c r="B23" s="76"/>
      <c r="C23" s="76"/>
      <c r="D23" s="76"/>
      <c r="E23" s="76"/>
      <c r="F23" s="76"/>
      <c r="G23" s="76"/>
      <c r="H23" s="76"/>
    </row>
    <row r="24" spans="1:8" ht="18" x14ac:dyDescent="0.25">
      <c r="A24" s="1"/>
      <c r="B24" s="1"/>
      <c r="C24" s="1"/>
      <c r="D24" s="1"/>
      <c r="E24" s="1"/>
      <c r="F24" s="1"/>
      <c r="G24" s="2"/>
      <c r="H24" s="2"/>
    </row>
    <row r="25" spans="1:8" ht="25.5" x14ac:dyDescent="0.25">
      <c r="A25" s="10" t="s">
        <v>5</v>
      </c>
      <c r="B25" s="9" t="s">
        <v>6</v>
      </c>
      <c r="C25" s="9" t="s">
        <v>9</v>
      </c>
      <c r="D25" s="9" t="s">
        <v>105</v>
      </c>
      <c r="E25" s="10" t="s">
        <v>106</v>
      </c>
      <c r="F25" s="10" t="s">
        <v>107</v>
      </c>
      <c r="G25" s="10" t="s">
        <v>99</v>
      </c>
      <c r="H25" s="10" t="s">
        <v>108</v>
      </c>
    </row>
    <row r="26" spans="1:8" x14ac:dyDescent="0.25">
      <c r="A26" s="17"/>
      <c r="B26" s="18"/>
      <c r="C26" s="16" t="s">
        <v>1</v>
      </c>
      <c r="D26" s="27">
        <f>D27+D32</f>
        <v>8424742.4299999997</v>
      </c>
      <c r="E26" s="28">
        <f>E27+E32</f>
        <v>12196470.82</v>
      </c>
      <c r="F26" s="28">
        <f>F27+F32</f>
        <v>12578969.969999999</v>
      </c>
      <c r="G26" s="28">
        <f>G27+G32</f>
        <v>10794057</v>
      </c>
      <c r="H26" s="28">
        <f>H27+H32</f>
        <v>11035057</v>
      </c>
    </row>
    <row r="27" spans="1:8" s="26" customFormat="1" ht="15.75" customHeight="1" x14ac:dyDescent="0.25">
      <c r="A27" s="3">
        <v>3</v>
      </c>
      <c r="B27" s="3"/>
      <c r="C27" s="3" t="s">
        <v>10</v>
      </c>
      <c r="D27" s="44">
        <f>SUM(D28:D31)</f>
        <v>8120346.96</v>
      </c>
      <c r="E27" s="40">
        <f>SUM(E28:E31)</f>
        <v>10031470.82</v>
      </c>
      <c r="F27" s="39">
        <f>SUM(F28:F31)</f>
        <v>10374019.969999999</v>
      </c>
      <c r="G27" s="40">
        <f>SUM(G28:G31)</f>
        <v>10435457</v>
      </c>
      <c r="H27" s="40">
        <f>SUM(H28:H31)</f>
        <v>10572957</v>
      </c>
    </row>
    <row r="28" spans="1:8" ht="15.75" customHeight="1" x14ac:dyDescent="0.25">
      <c r="A28" s="3"/>
      <c r="B28" s="7">
        <v>31</v>
      </c>
      <c r="C28" s="7" t="s">
        <v>11</v>
      </c>
      <c r="D28" s="41">
        <v>6006247.9500000002</v>
      </c>
      <c r="E28" s="30">
        <v>7059191.4100000001</v>
      </c>
      <c r="F28" s="29">
        <v>7346600.3899999997</v>
      </c>
      <c r="G28" s="58">
        <v>7466000</v>
      </c>
      <c r="H28" s="58">
        <v>7622000</v>
      </c>
    </row>
    <row r="29" spans="1:8" x14ac:dyDescent="0.25">
      <c r="A29" s="4"/>
      <c r="B29" s="4">
        <v>32</v>
      </c>
      <c r="C29" s="4" t="s">
        <v>22</v>
      </c>
      <c r="D29" s="41">
        <v>2104472.16</v>
      </c>
      <c r="E29" s="30">
        <v>2957479.41</v>
      </c>
      <c r="F29" s="29">
        <v>3016119.58</v>
      </c>
      <c r="G29" s="58">
        <v>2964207</v>
      </c>
      <c r="H29" s="58">
        <v>2950707</v>
      </c>
    </row>
    <row r="30" spans="1:8" x14ac:dyDescent="0.25">
      <c r="A30" s="4"/>
      <c r="B30" s="4">
        <v>34</v>
      </c>
      <c r="C30" s="4" t="s">
        <v>68</v>
      </c>
      <c r="D30" s="41">
        <v>9626.85</v>
      </c>
      <c r="E30" s="30">
        <v>14800</v>
      </c>
      <c r="F30" s="29">
        <v>10800</v>
      </c>
      <c r="G30" s="30">
        <v>5250</v>
      </c>
      <c r="H30" s="30">
        <v>250</v>
      </c>
    </row>
    <row r="31" spans="1:8" x14ac:dyDescent="0.25">
      <c r="A31" s="4"/>
      <c r="B31" s="4">
        <v>38</v>
      </c>
      <c r="C31" s="4" t="s">
        <v>71</v>
      </c>
      <c r="D31" s="41">
        <v>0</v>
      </c>
      <c r="E31" s="30">
        <v>0</v>
      </c>
      <c r="F31" s="29">
        <v>500</v>
      </c>
      <c r="G31" s="30">
        <v>0</v>
      </c>
      <c r="H31" s="30">
        <v>0</v>
      </c>
    </row>
    <row r="32" spans="1:8" s="26" customFormat="1" ht="25.5" x14ac:dyDescent="0.25">
      <c r="A32" s="6">
        <v>4</v>
      </c>
      <c r="B32" s="6"/>
      <c r="C32" s="11" t="s">
        <v>12</v>
      </c>
      <c r="D32" s="44">
        <f>D34</f>
        <v>304395.46999999997</v>
      </c>
      <c r="E32" s="40">
        <f>SUM(E33:E35)</f>
        <v>2165000</v>
      </c>
      <c r="F32" s="39">
        <f>SUM(F33:F35)</f>
        <v>2204950</v>
      </c>
      <c r="G32" s="40">
        <f>G34</f>
        <v>358600</v>
      </c>
      <c r="H32" s="40">
        <f>H34</f>
        <v>462100</v>
      </c>
    </row>
    <row r="33" spans="1:8" ht="38.25" x14ac:dyDescent="0.25">
      <c r="A33" s="7"/>
      <c r="B33" s="7">
        <v>41</v>
      </c>
      <c r="C33" s="12" t="s">
        <v>13</v>
      </c>
      <c r="D33" s="41">
        <v>0</v>
      </c>
      <c r="E33" s="30">
        <v>105000</v>
      </c>
      <c r="F33" s="29">
        <v>103000</v>
      </c>
      <c r="G33" s="30">
        <v>0</v>
      </c>
      <c r="H33" s="31">
        <v>0</v>
      </c>
    </row>
    <row r="34" spans="1:8" ht="39" x14ac:dyDescent="0.25">
      <c r="A34" s="32"/>
      <c r="B34" s="33">
        <v>42</v>
      </c>
      <c r="C34" s="38" t="s">
        <v>69</v>
      </c>
      <c r="D34" s="41">
        <v>304395.46999999997</v>
      </c>
      <c r="E34" s="41">
        <v>2040000</v>
      </c>
      <c r="F34" s="41">
        <v>2086950</v>
      </c>
      <c r="G34" s="41">
        <v>358600</v>
      </c>
      <c r="H34" s="41">
        <v>462100</v>
      </c>
    </row>
    <row r="35" spans="1:8" ht="26.25" x14ac:dyDescent="0.25">
      <c r="A35" s="32"/>
      <c r="B35" s="33">
        <v>45</v>
      </c>
      <c r="C35" s="38" t="s">
        <v>70</v>
      </c>
      <c r="D35" s="41">
        <v>0</v>
      </c>
      <c r="E35" s="41">
        <v>20000</v>
      </c>
      <c r="F35" s="41">
        <v>15000</v>
      </c>
      <c r="G35" s="41">
        <v>0</v>
      </c>
      <c r="H35" s="41">
        <v>0</v>
      </c>
    </row>
  </sheetData>
  <mergeCells count="5">
    <mergeCell ref="A23:H23"/>
    <mergeCell ref="A1:H1"/>
    <mergeCell ref="A3:H3"/>
    <mergeCell ref="A5:H5"/>
    <mergeCell ref="A7:H7"/>
  </mergeCells>
  <pageMargins left="0.7" right="0.7" top="0.75" bottom="0.75" header="0.3" footer="0.3"/>
  <pageSetup paperSize="9" scale="6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4"/>
  <sheetViews>
    <sheetView topLeftCell="A19" workbookViewId="0">
      <selection activeCell="B31" sqref="B31"/>
    </sheetView>
  </sheetViews>
  <sheetFormatPr defaultRowHeight="15" x14ac:dyDescent="0.25"/>
  <cols>
    <col min="1" max="6" width="25.28515625" customWidth="1"/>
  </cols>
  <sheetData>
    <row r="1" spans="1:6" ht="42" customHeight="1" x14ac:dyDescent="0.25">
      <c r="A1" s="75" t="s">
        <v>104</v>
      </c>
      <c r="B1" s="75"/>
      <c r="C1" s="75"/>
      <c r="D1" s="75"/>
      <c r="E1" s="75"/>
      <c r="F1" s="75"/>
    </row>
    <row r="2" spans="1:6" ht="18" customHeight="1" x14ac:dyDescent="0.25">
      <c r="A2" s="1"/>
      <c r="B2" s="1"/>
      <c r="C2" s="1"/>
      <c r="D2" s="1"/>
      <c r="E2" s="1"/>
      <c r="F2" s="1"/>
    </row>
    <row r="3" spans="1:6" ht="15.75" customHeight="1" x14ac:dyDescent="0.25">
      <c r="A3" s="75" t="s">
        <v>19</v>
      </c>
      <c r="B3" s="75"/>
      <c r="C3" s="75"/>
      <c r="D3" s="75"/>
      <c r="E3" s="75"/>
      <c r="F3" s="75"/>
    </row>
    <row r="4" spans="1:6" ht="18" x14ac:dyDescent="0.25">
      <c r="B4" s="1"/>
      <c r="C4" s="1"/>
      <c r="D4" s="1"/>
      <c r="E4" s="2"/>
      <c r="F4" s="2"/>
    </row>
    <row r="5" spans="1:6" ht="18" customHeight="1" x14ac:dyDescent="0.25">
      <c r="A5" s="75" t="s">
        <v>4</v>
      </c>
      <c r="B5" s="75"/>
      <c r="C5" s="75"/>
      <c r="D5" s="75"/>
      <c r="E5" s="75"/>
      <c r="F5" s="75"/>
    </row>
    <row r="6" spans="1:6" ht="18" x14ac:dyDescent="0.25">
      <c r="A6" s="1"/>
      <c r="B6" s="1"/>
      <c r="C6" s="1"/>
      <c r="D6" s="1"/>
      <c r="E6" s="2"/>
      <c r="F6" s="2"/>
    </row>
    <row r="7" spans="1:6" ht="15.75" customHeight="1" x14ac:dyDescent="0.25">
      <c r="A7" s="75" t="s">
        <v>39</v>
      </c>
      <c r="B7" s="75"/>
      <c r="C7" s="75"/>
      <c r="D7" s="75"/>
      <c r="E7" s="75"/>
      <c r="F7" s="75"/>
    </row>
    <row r="8" spans="1:6" ht="18" x14ac:dyDescent="0.25">
      <c r="A8" s="1"/>
      <c r="B8" s="1"/>
      <c r="C8" s="1"/>
      <c r="D8" s="1"/>
      <c r="E8" s="2"/>
      <c r="F8" s="2"/>
    </row>
    <row r="9" spans="1:6" ht="25.5" x14ac:dyDescent="0.25">
      <c r="A9" s="10" t="s">
        <v>41</v>
      </c>
      <c r="B9" s="9" t="s">
        <v>105</v>
      </c>
      <c r="C9" s="10" t="s">
        <v>106</v>
      </c>
      <c r="D9" s="10" t="s">
        <v>107</v>
      </c>
      <c r="E9" s="10" t="s">
        <v>99</v>
      </c>
      <c r="F9" s="10" t="s">
        <v>108</v>
      </c>
    </row>
    <row r="10" spans="1:6" x14ac:dyDescent="0.25">
      <c r="A10" s="19" t="s">
        <v>0</v>
      </c>
      <c r="B10" s="27">
        <f>B11+B13+B15+B17+B21+B23</f>
        <v>8968880.5299999993</v>
      </c>
      <c r="C10" s="28">
        <f>C11+C13+C15+C17+C21+C23</f>
        <v>12196470.82</v>
      </c>
      <c r="D10" s="28">
        <f>D13+D15+D17+D21+D23</f>
        <v>12578969.970000001</v>
      </c>
      <c r="E10" s="28">
        <f>E13+E15+E17+E21+E23</f>
        <v>10794057</v>
      </c>
      <c r="F10" s="28">
        <f>F13+F15+F17+F21+F23</f>
        <v>11035057</v>
      </c>
    </row>
    <row r="11" spans="1:6" x14ac:dyDescent="0.25">
      <c r="A11" s="19" t="s">
        <v>44</v>
      </c>
      <c r="B11" s="27">
        <v>0</v>
      </c>
      <c r="C11" s="28">
        <f>C12</f>
        <v>25000</v>
      </c>
      <c r="D11" s="28">
        <v>0</v>
      </c>
      <c r="E11" s="28">
        <v>0</v>
      </c>
      <c r="F11" s="28">
        <v>0</v>
      </c>
    </row>
    <row r="12" spans="1:6" x14ac:dyDescent="0.25">
      <c r="A12" s="116" t="s">
        <v>120</v>
      </c>
      <c r="B12" s="117">
        <v>0</v>
      </c>
      <c r="C12" s="64">
        <v>25000</v>
      </c>
      <c r="D12" s="118">
        <v>0</v>
      </c>
      <c r="E12" s="118">
        <v>0</v>
      </c>
      <c r="F12" s="118">
        <v>0</v>
      </c>
    </row>
    <row r="13" spans="1:6" s="26" customFormat="1" x14ac:dyDescent="0.25">
      <c r="A13" s="45" t="s">
        <v>45</v>
      </c>
      <c r="B13" s="40">
        <f>B14</f>
        <v>168662.53</v>
      </c>
      <c r="C13" s="40">
        <f>C14</f>
        <v>400409.15</v>
      </c>
      <c r="D13" s="40">
        <f>D14</f>
        <v>170350</v>
      </c>
      <c r="E13" s="40">
        <f>E14</f>
        <v>150350</v>
      </c>
      <c r="F13" s="40">
        <f>F14</f>
        <v>180350</v>
      </c>
    </row>
    <row r="14" spans="1:6" x14ac:dyDescent="0.25">
      <c r="A14" s="5" t="s">
        <v>72</v>
      </c>
      <c r="B14" s="29">
        <v>168662.53</v>
      </c>
      <c r="C14" s="30">
        <v>400409.15</v>
      </c>
      <c r="D14" s="30">
        <v>170350</v>
      </c>
      <c r="E14" s="30">
        <v>150350</v>
      </c>
      <c r="F14" s="30">
        <v>180350</v>
      </c>
    </row>
    <row r="15" spans="1:6" s="26" customFormat="1" ht="25.5" x14ac:dyDescent="0.25">
      <c r="A15" s="3" t="s">
        <v>43</v>
      </c>
      <c r="B15" s="39">
        <f>B16</f>
        <v>8296286.9100000001</v>
      </c>
      <c r="C15" s="40">
        <f>C16</f>
        <v>11337920.52</v>
      </c>
      <c r="D15" s="40">
        <f>D16</f>
        <v>12055000</v>
      </c>
      <c r="E15" s="40">
        <f>E16</f>
        <v>10306000</v>
      </c>
      <c r="F15" s="40">
        <f>F16</f>
        <v>10508000</v>
      </c>
    </row>
    <row r="16" spans="1:6" ht="25.5" x14ac:dyDescent="0.25">
      <c r="A16" s="8" t="s">
        <v>117</v>
      </c>
      <c r="B16" s="29">
        <v>8296286.9100000001</v>
      </c>
      <c r="C16" s="30">
        <v>11337920.52</v>
      </c>
      <c r="D16" s="30">
        <v>12055000</v>
      </c>
      <c r="E16" s="30">
        <v>10306000</v>
      </c>
      <c r="F16" s="30">
        <v>10508000</v>
      </c>
    </row>
    <row r="17" spans="1:6" s="26" customFormat="1" x14ac:dyDescent="0.25">
      <c r="A17" s="19" t="s">
        <v>42</v>
      </c>
      <c r="B17" s="39">
        <f>SUM(B18:B20)</f>
        <v>486472.93999999994</v>
      </c>
      <c r="C17" s="40">
        <f>SUM(C18:C20)</f>
        <v>411141.15</v>
      </c>
      <c r="D17" s="40">
        <f>SUM(D18:D20)</f>
        <v>271619.96999999997</v>
      </c>
      <c r="E17" s="40">
        <f>SUM(E18:E20)</f>
        <v>205707</v>
      </c>
      <c r="F17" s="48">
        <f>SUM(F18:F20)</f>
        <v>313707</v>
      </c>
    </row>
    <row r="18" spans="1:6" ht="38.25" x14ac:dyDescent="0.25">
      <c r="A18" s="8" t="s">
        <v>121</v>
      </c>
      <c r="B18" s="29">
        <v>79720.86</v>
      </c>
      <c r="C18" s="30">
        <v>183707</v>
      </c>
      <c r="D18" s="30">
        <v>183707</v>
      </c>
      <c r="E18" s="30">
        <v>183707</v>
      </c>
      <c r="F18" s="31">
        <v>183707</v>
      </c>
    </row>
    <row r="19" spans="1:6" ht="25.5" x14ac:dyDescent="0.25">
      <c r="A19" s="8" t="s">
        <v>122</v>
      </c>
      <c r="B19" s="29">
        <v>308158.98</v>
      </c>
      <c r="C19" s="30">
        <v>159600</v>
      </c>
      <c r="D19" s="30">
        <v>77600</v>
      </c>
      <c r="E19" s="30">
        <v>22000</v>
      </c>
      <c r="F19" s="31">
        <v>130000</v>
      </c>
    </row>
    <row r="20" spans="1:6" ht="51" x14ac:dyDescent="0.25">
      <c r="A20" s="8" t="s">
        <v>123</v>
      </c>
      <c r="B20" s="29">
        <v>98593.1</v>
      </c>
      <c r="C20" s="30">
        <v>67834.149999999994</v>
      </c>
      <c r="D20" s="30">
        <v>10312.969999999999</v>
      </c>
      <c r="E20" s="30">
        <v>0</v>
      </c>
      <c r="F20" s="31">
        <v>0</v>
      </c>
    </row>
    <row r="21" spans="1:6" s="26" customFormat="1" x14ac:dyDescent="0.25">
      <c r="A21" s="45" t="s">
        <v>74</v>
      </c>
      <c r="B21" s="39">
        <v>0</v>
      </c>
      <c r="C21" s="40">
        <v>0</v>
      </c>
      <c r="D21" s="40">
        <f>D22</f>
        <v>62000</v>
      </c>
      <c r="E21" s="40">
        <f>E22</f>
        <v>112000</v>
      </c>
      <c r="F21" s="48">
        <f>F22</f>
        <v>12000</v>
      </c>
    </row>
    <row r="22" spans="1:6" x14ac:dyDescent="0.25">
      <c r="A22" s="5" t="s">
        <v>118</v>
      </c>
      <c r="B22" s="29">
        <v>0</v>
      </c>
      <c r="C22" s="30">
        <v>0</v>
      </c>
      <c r="D22" s="30">
        <v>62000</v>
      </c>
      <c r="E22" s="30">
        <v>112000</v>
      </c>
      <c r="F22" s="31">
        <v>12000</v>
      </c>
    </row>
    <row r="23" spans="1:6" s="26" customFormat="1" ht="51" x14ac:dyDescent="0.25">
      <c r="A23" s="46" t="s">
        <v>73</v>
      </c>
      <c r="B23" s="40">
        <f>B24</f>
        <v>17458.150000000001</v>
      </c>
      <c r="C23" s="40">
        <v>22000</v>
      </c>
      <c r="D23" s="40">
        <f>D24</f>
        <v>20000</v>
      </c>
      <c r="E23" s="40">
        <f>E24</f>
        <v>20000</v>
      </c>
      <c r="F23" s="48">
        <f>F24</f>
        <v>21000</v>
      </c>
    </row>
    <row r="24" spans="1:6" ht="51" x14ac:dyDescent="0.25">
      <c r="A24" s="8" t="s">
        <v>119</v>
      </c>
      <c r="B24" s="30">
        <v>17458.150000000001</v>
      </c>
      <c r="C24" s="30">
        <v>22000</v>
      </c>
      <c r="D24" s="30">
        <v>20000</v>
      </c>
      <c r="E24" s="30">
        <v>20000</v>
      </c>
      <c r="F24" s="31">
        <v>21000</v>
      </c>
    </row>
    <row r="27" spans="1:6" ht="15.75" customHeight="1" x14ac:dyDescent="0.25">
      <c r="A27" s="75" t="s">
        <v>40</v>
      </c>
      <c r="B27" s="75"/>
      <c r="C27" s="75"/>
      <c r="D27" s="75"/>
      <c r="E27" s="75"/>
      <c r="F27" s="75"/>
    </row>
    <row r="28" spans="1:6" ht="18" x14ac:dyDescent="0.25">
      <c r="A28" s="1"/>
      <c r="B28" s="1"/>
      <c r="C28" s="1"/>
      <c r="D28" s="1"/>
      <c r="E28" s="2"/>
      <c r="F28" s="2"/>
    </row>
    <row r="29" spans="1:6" ht="25.5" x14ac:dyDescent="0.25">
      <c r="A29" s="10" t="s">
        <v>41</v>
      </c>
      <c r="B29" s="9" t="s">
        <v>105</v>
      </c>
      <c r="C29" s="10" t="s">
        <v>106</v>
      </c>
      <c r="D29" s="10" t="s">
        <v>107</v>
      </c>
      <c r="E29" s="10" t="s">
        <v>99</v>
      </c>
      <c r="F29" s="10" t="s">
        <v>108</v>
      </c>
    </row>
    <row r="30" spans="1:6" x14ac:dyDescent="0.25">
      <c r="A30" s="19" t="s">
        <v>1</v>
      </c>
      <c r="B30" s="27">
        <f>B31+B33+B35+B37+B41+B43</f>
        <v>8424742.4299999997</v>
      </c>
      <c r="C30" s="28">
        <f>C31+C33+C35+C37+C41+C43</f>
        <v>12196470.82</v>
      </c>
      <c r="D30" s="28">
        <f>D33+D35+D37+D41+D43</f>
        <v>12578969.970000001</v>
      </c>
      <c r="E30" s="28">
        <f>E43+E41+E37+E35+E33</f>
        <v>10794057</v>
      </c>
      <c r="F30" s="28">
        <f>F33+F35+F37+F41+F43</f>
        <v>11035057</v>
      </c>
    </row>
    <row r="31" spans="1:6" s="122" customFormat="1" x14ac:dyDescent="0.25">
      <c r="A31" s="19" t="s">
        <v>44</v>
      </c>
      <c r="B31" s="124">
        <v>0</v>
      </c>
      <c r="C31" s="47">
        <v>25000</v>
      </c>
      <c r="D31" s="64">
        <v>0</v>
      </c>
      <c r="E31" s="64">
        <v>0</v>
      </c>
      <c r="F31" s="64">
        <v>0</v>
      </c>
    </row>
    <row r="32" spans="1:6" s="122" customFormat="1" x14ac:dyDescent="0.25">
      <c r="A32" s="116" t="s">
        <v>120</v>
      </c>
      <c r="B32" s="124">
        <v>0</v>
      </c>
      <c r="C32" s="64">
        <v>25000</v>
      </c>
      <c r="D32" s="64">
        <v>0</v>
      </c>
      <c r="E32" s="64">
        <v>0</v>
      </c>
      <c r="F32" s="64">
        <v>0</v>
      </c>
    </row>
    <row r="33" spans="1:6" s="26" customFormat="1" x14ac:dyDescent="0.25">
      <c r="A33" s="11" t="s">
        <v>45</v>
      </c>
      <c r="B33" s="39">
        <f>B34</f>
        <v>77884.7</v>
      </c>
      <c r="C33" s="40">
        <f>C34</f>
        <v>400409.15</v>
      </c>
      <c r="D33" s="40">
        <f>D34</f>
        <v>170350</v>
      </c>
      <c r="E33" s="40">
        <f>E34</f>
        <v>150350</v>
      </c>
      <c r="F33" s="40">
        <f>F34</f>
        <v>180350</v>
      </c>
    </row>
    <row r="34" spans="1:6" x14ac:dyDescent="0.25">
      <c r="A34" s="5" t="s">
        <v>46</v>
      </c>
      <c r="B34" s="29">
        <v>77884.7</v>
      </c>
      <c r="C34" s="30">
        <v>400409.15</v>
      </c>
      <c r="D34" s="30">
        <v>170350</v>
      </c>
      <c r="E34" s="30">
        <v>150350</v>
      </c>
      <c r="F34" s="30">
        <v>180350</v>
      </c>
    </row>
    <row r="35" spans="1:6" s="26" customFormat="1" ht="25.5" x14ac:dyDescent="0.25">
      <c r="A35" s="3" t="s">
        <v>43</v>
      </c>
      <c r="B35" s="44">
        <f>B36</f>
        <v>7880121.0599999996</v>
      </c>
      <c r="C35" s="44">
        <f>C36</f>
        <v>11337920.52</v>
      </c>
      <c r="D35" s="40">
        <f>D36</f>
        <v>12055000</v>
      </c>
      <c r="E35" s="40">
        <f>E36</f>
        <v>10306000</v>
      </c>
      <c r="F35" s="40">
        <f>F36</f>
        <v>10508000</v>
      </c>
    </row>
    <row r="36" spans="1:6" ht="25.5" x14ac:dyDescent="0.25">
      <c r="A36" s="8" t="s">
        <v>117</v>
      </c>
      <c r="B36" s="41">
        <v>7880121.0599999996</v>
      </c>
      <c r="C36" s="41">
        <v>11337920.52</v>
      </c>
      <c r="D36" s="30">
        <v>12055000</v>
      </c>
      <c r="E36" s="30">
        <v>10306000</v>
      </c>
      <c r="F36" s="30">
        <v>10508000</v>
      </c>
    </row>
    <row r="37" spans="1:6" s="26" customFormat="1" x14ac:dyDescent="0.25">
      <c r="A37" s="19" t="s">
        <v>42</v>
      </c>
      <c r="B37" s="44">
        <f>B38+B39+B40</f>
        <v>449278.51999999996</v>
      </c>
      <c r="C37" s="44">
        <f>SUM(C38:C40)</f>
        <v>411141.15</v>
      </c>
      <c r="D37" s="40">
        <f>SUM(D38:D40)</f>
        <v>271619.96999999997</v>
      </c>
      <c r="E37" s="40">
        <f>SUM(E38:E40)</f>
        <v>205707</v>
      </c>
      <c r="F37" s="48">
        <f>SUM(F38:F40)</f>
        <v>313707</v>
      </c>
    </row>
    <row r="38" spans="1:6" ht="38.25" x14ac:dyDescent="0.25">
      <c r="A38" s="8" t="s">
        <v>121</v>
      </c>
      <c r="B38" s="41">
        <v>79720.86</v>
      </c>
      <c r="C38" s="41">
        <v>183707</v>
      </c>
      <c r="D38" s="30">
        <v>183707</v>
      </c>
      <c r="E38" s="30">
        <v>183707</v>
      </c>
      <c r="F38" s="31">
        <v>183707</v>
      </c>
    </row>
    <row r="39" spans="1:6" ht="25.5" x14ac:dyDescent="0.25">
      <c r="A39" s="8" t="s">
        <v>122</v>
      </c>
      <c r="B39" s="41">
        <v>316930.36</v>
      </c>
      <c r="C39" s="41">
        <v>159600</v>
      </c>
      <c r="D39" s="30">
        <v>77600</v>
      </c>
      <c r="E39" s="30">
        <v>22000</v>
      </c>
      <c r="F39" s="31">
        <v>130000</v>
      </c>
    </row>
    <row r="40" spans="1:6" ht="51" x14ac:dyDescent="0.25">
      <c r="A40" s="8" t="s">
        <v>123</v>
      </c>
      <c r="B40" s="41">
        <v>52627.3</v>
      </c>
      <c r="C40" s="41">
        <v>67834.149999999994</v>
      </c>
      <c r="D40" s="30">
        <v>10312.969999999999</v>
      </c>
      <c r="E40" s="30">
        <v>0</v>
      </c>
      <c r="F40" s="31">
        <v>0</v>
      </c>
    </row>
    <row r="41" spans="1:6" s="26" customFormat="1" x14ac:dyDescent="0.25">
      <c r="A41" s="45" t="s">
        <v>74</v>
      </c>
      <c r="B41" s="44">
        <v>0</v>
      </c>
      <c r="C41" s="44">
        <v>0</v>
      </c>
      <c r="D41" s="40">
        <f>D42</f>
        <v>62000</v>
      </c>
      <c r="E41" s="40">
        <f>E42</f>
        <v>112000</v>
      </c>
      <c r="F41" s="48">
        <f>F42</f>
        <v>12000</v>
      </c>
    </row>
    <row r="42" spans="1:6" x14ac:dyDescent="0.25">
      <c r="A42" s="5" t="s">
        <v>118</v>
      </c>
      <c r="B42" s="41">
        <v>0</v>
      </c>
      <c r="C42" s="41">
        <v>0</v>
      </c>
      <c r="D42" s="30">
        <v>62000</v>
      </c>
      <c r="E42" s="30">
        <v>112000</v>
      </c>
      <c r="F42" s="31">
        <v>12000</v>
      </c>
    </row>
    <row r="43" spans="1:6" s="26" customFormat="1" ht="51" x14ac:dyDescent="0.25">
      <c r="A43" s="46" t="s">
        <v>73</v>
      </c>
      <c r="B43" s="44">
        <f>B44</f>
        <v>17458.150000000001</v>
      </c>
      <c r="C43" s="44">
        <v>22000</v>
      </c>
      <c r="D43" s="40">
        <f>D44</f>
        <v>20000</v>
      </c>
      <c r="E43" s="40">
        <f>E44</f>
        <v>20000</v>
      </c>
      <c r="F43" s="48">
        <f>F44</f>
        <v>21000</v>
      </c>
    </row>
    <row r="44" spans="1:6" ht="51" x14ac:dyDescent="0.25">
      <c r="A44" s="8" t="s">
        <v>119</v>
      </c>
      <c r="B44" s="41">
        <v>17458.150000000001</v>
      </c>
      <c r="C44" s="41">
        <v>22000</v>
      </c>
      <c r="D44" s="30">
        <v>20000</v>
      </c>
      <c r="E44" s="30">
        <v>20000</v>
      </c>
      <c r="F44" s="31">
        <v>21000</v>
      </c>
    </row>
  </sheetData>
  <mergeCells count="5">
    <mergeCell ref="A1:F1"/>
    <mergeCell ref="A3:F3"/>
    <mergeCell ref="A5:F5"/>
    <mergeCell ref="A7:F7"/>
    <mergeCell ref="A27:F27"/>
  </mergeCells>
  <pageMargins left="0.7" right="0.7" top="0.75" bottom="0.75" header="0.3" footer="0.3"/>
  <pageSetup paperSize="9" scale="86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2"/>
  <sheetViews>
    <sheetView workbookViewId="0">
      <selection activeCell="B11" sqref="B11"/>
    </sheetView>
  </sheetViews>
  <sheetFormatPr defaultRowHeight="15" x14ac:dyDescent="0.25"/>
  <cols>
    <col min="1" max="1" width="37.7109375" customWidth="1"/>
    <col min="2" max="6" width="25.28515625" customWidth="1"/>
  </cols>
  <sheetData>
    <row r="1" spans="1:6" ht="42" customHeight="1" x14ac:dyDescent="0.25">
      <c r="A1" s="75" t="s">
        <v>104</v>
      </c>
      <c r="B1" s="75"/>
      <c r="C1" s="75"/>
      <c r="D1" s="75"/>
      <c r="E1" s="75"/>
      <c r="F1" s="75"/>
    </row>
    <row r="2" spans="1:6" ht="18" customHeight="1" x14ac:dyDescent="0.25">
      <c r="A2" s="1"/>
      <c r="B2" s="1"/>
      <c r="C2" s="1"/>
      <c r="D2" s="1"/>
      <c r="E2" s="1"/>
      <c r="F2" s="1"/>
    </row>
    <row r="3" spans="1:6" ht="15.75" x14ac:dyDescent="0.25">
      <c r="A3" s="75" t="s">
        <v>19</v>
      </c>
      <c r="B3" s="75"/>
      <c r="C3" s="75"/>
      <c r="D3" s="75"/>
      <c r="E3" s="77"/>
      <c r="F3" s="77"/>
    </row>
    <row r="4" spans="1:6" ht="18" x14ac:dyDescent="0.25">
      <c r="A4" s="1"/>
      <c r="B4" s="1"/>
      <c r="C4" s="1"/>
      <c r="D4" s="1"/>
      <c r="E4" s="2"/>
      <c r="F4" s="2"/>
    </row>
    <row r="5" spans="1:6" ht="18" customHeight="1" x14ac:dyDescent="0.25">
      <c r="A5" s="75" t="s">
        <v>4</v>
      </c>
      <c r="B5" s="78"/>
      <c r="C5" s="78"/>
      <c r="D5" s="78"/>
      <c r="E5" s="78"/>
      <c r="F5" s="78"/>
    </row>
    <row r="6" spans="1:6" ht="18" x14ac:dyDescent="0.25">
      <c r="A6" s="1"/>
      <c r="B6" s="1"/>
      <c r="C6" s="1"/>
      <c r="D6" s="1"/>
      <c r="E6" s="2"/>
      <c r="F6" s="2"/>
    </row>
    <row r="7" spans="1:6" ht="15.75" x14ac:dyDescent="0.25">
      <c r="A7" s="75" t="s">
        <v>14</v>
      </c>
      <c r="B7" s="76"/>
      <c r="C7" s="76"/>
      <c r="D7" s="76"/>
      <c r="E7" s="76"/>
      <c r="F7" s="76"/>
    </row>
    <row r="8" spans="1:6" ht="18" x14ac:dyDescent="0.25">
      <c r="A8" s="1"/>
      <c r="B8" s="1"/>
      <c r="C8" s="1"/>
      <c r="D8" s="1"/>
      <c r="E8" s="2"/>
      <c r="F8" s="2"/>
    </row>
    <row r="9" spans="1:6" ht="25.5" x14ac:dyDescent="0.25">
      <c r="A9" s="10" t="s">
        <v>41</v>
      </c>
      <c r="B9" s="9" t="s">
        <v>105</v>
      </c>
      <c r="C9" s="10" t="s">
        <v>106</v>
      </c>
      <c r="D9" s="10" t="s">
        <v>107</v>
      </c>
      <c r="E9" s="10" t="s">
        <v>99</v>
      </c>
      <c r="F9" s="10" t="s">
        <v>108</v>
      </c>
    </row>
    <row r="10" spans="1:6" s="26" customFormat="1" ht="15.75" customHeight="1" x14ac:dyDescent="0.25">
      <c r="A10" s="3" t="s">
        <v>15</v>
      </c>
      <c r="B10" s="39">
        <f>B11</f>
        <v>8424742.4299999997</v>
      </c>
      <c r="C10" s="40">
        <f>C11</f>
        <v>12196470.82</v>
      </c>
      <c r="D10" s="40">
        <f>D11</f>
        <v>12578969.970000001</v>
      </c>
      <c r="E10" s="40">
        <f>E11</f>
        <v>10794057</v>
      </c>
      <c r="F10" s="40">
        <f>F11</f>
        <v>11035057</v>
      </c>
    </row>
    <row r="11" spans="1:6" ht="15.75" customHeight="1" x14ac:dyDescent="0.25">
      <c r="A11" s="3" t="s">
        <v>75</v>
      </c>
      <c r="B11" s="29">
        <f>B12</f>
        <v>8424742.4299999997</v>
      </c>
      <c r="C11" s="30">
        <f>C12</f>
        <v>12196470.82</v>
      </c>
      <c r="D11" s="30">
        <f>D12</f>
        <v>12578969.970000001</v>
      </c>
      <c r="E11" s="30">
        <f>E12</f>
        <v>10794057</v>
      </c>
      <c r="F11" s="30">
        <f>F12</f>
        <v>11035057</v>
      </c>
    </row>
    <row r="12" spans="1:6" x14ac:dyDescent="0.25">
      <c r="A12" s="8" t="s">
        <v>76</v>
      </c>
      <c r="B12" s="29">
        <v>8424742.4299999997</v>
      </c>
      <c r="C12" s="30">
        <v>12196470.82</v>
      </c>
      <c r="D12" s="64">
        <v>12578969.970000001</v>
      </c>
      <c r="E12" s="30">
        <v>10794057</v>
      </c>
      <c r="F12" s="30">
        <v>11035057</v>
      </c>
    </row>
  </sheetData>
  <mergeCells count="4">
    <mergeCell ref="A1:F1"/>
    <mergeCell ref="A3:F3"/>
    <mergeCell ref="A5:F5"/>
    <mergeCell ref="A7:F7"/>
  </mergeCells>
  <pageMargins left="0.7" right="0.7" top="0.75" bottom="0.75" header="0.3" footer="0.3"/>
  <pageSetup paperSize="9" scale="79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5"/>
  <sheetViews>
    <sheetView workbookViewId="0">
      <selection activeCell="E8" sqref="E8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8" width="25.28515625" customWidth="1"/>
  </cols>
  <sheetData>
    <row r="1" spans="1:8" ht="42" customHeight="1" x14ac:dyDescent="0.25">
      <c r="A1" s="75" t="s">
        <v>104</v>
      </c>
      <c r="B1" s="75"/>
      <c r="C1" s="75"/>
      <c r="D1" s="75"/>
      <c r="E1" s="75"/>
      <c r="F1" s="75"/>
      <c r="G1" s="75"/>
      <c r="H1" s="75"/>
    </row>
    <row r="2" spans="1:8" ht="18" customHeight="1" x14ac:dyDescent="0.25">
      <c r="A2" s="1"/>
      <c r="B2" s="1"/>
      <c r="C2" s="1"/>
      <c r="D2" s="1"/>
      <c r="E2" s="1"/>
      <c r="F2" s="1"/>
      <c r="G2" s="1"/>
      <c r="H2" s="1"/>
    </row>
    <row r="3" spans="1:8" ht="15.75" customHeight="1" x14ac:dyDescent="0.25">
      <c r="A3" s="75" t="s">
        <v>19</v>
      </c>
      <c r="B3" s="75"/>
      <c r="C3" s="75"/>
      <c r="D3" s="75"/>
      <c r="E3" s="75"/>
      <c r="F3" s="75"/>
      <c r="G3" s="75"/>
      <c r="H3" s="75"/>
    </row>
    <row r="4" spans="1:8" ht="18" x14ac:dyDescent="0.25">
      <c r="A4" s="1"/>
      <c r="B4" s="1"/>
      <c r="C4" s="1"/>
      <c r="D4" s="1"/>
      <c r="E4" s="1"/>
      <c r="F4" s="1"/>
      <c r="G4" s="2"/>
      <c r="H4" s="2"/>
    </row>
    <row r="5" spans="1:8" ht="18" customHeight="1" x14ac:dyDescent="0.25">
      <c r="A5" s="75" t="s">
        <v>47</v>
      </c>
      <c r="B5" s="75"/>
      <c r="C5" s="75"/>
      <c r="D5" s="75"/>
      <c r="E5" s="75"/>
      <c r="F5" s="75"/>
      <c r="G5" s="75"/>
      <c r="H5" s="75"/>
    </row>
    <row r="6" spans="1:8" ht="18" x14ac:dyDescent="0.25">
      <c r="A6" s="1"/>
      <c r="B6" s="1"/>
      <c r="C6" s="1"/>
      <c r="D6" s="1"/>
      <c r="E6" s="1"/>
      <c r="F6" s="1"/>
      <c r="G6" s="2"/>
      <c r="H6" s="2"/>
    </row>
    <row r="7" spans="1:8" ht="25.5" x14ac:dyDescent="0.25">
      <c r="A7" s="10" t="s">
        <v>5</v>
      </c>
      <c r="B7" s="9" t="s">
        <v>6</v>
      </c>
      <c r="C7" s="9" t="s">
        <v>29</v>
      </c>
      <c r="D7" s="9" t="s">
        <v>105</v>
      </c>
      <c r="E7" s="10" t="s">
        <v>106</v>
      </c>
      <c r="F7" s="10" t="s">
        <v>107</v>
      </c>
      <c r="G7" s="10" t="s">
        <v>99</v>
      </c>
      <c r="H7" s="10" t="s">
        <v>108</v>
      </c>
    </row>
    <row r="8" spans="1:8" x14ac:dyDescent="0.25">
      <c r="A8" s="17"/>
      <c r="B8" s="18"/>
      <c r="C8" s="16" t="s">
        <v>49</v>
      </c>
      <c r="D8" s="18">
        <v>0</v>
      </c>
      <c r="E8" s="115">
        <v>25000</v>
      </c>
      <c r="F8" s="115">
        <f>F9</f>
        <v>20000</v>
      </c>
      <c r="G8" s="115">
        <v>10000</v>
      </c>
      <c r="H8" s="17">
        <v>0</v>
      </c>
    </row>
    <row r="9" spans="1:8" ht="25.5" x14ac:dyDescent="0.25">
      <c r="A9" s="3">
        <v>8</v>
      </c>
      <c r="B9" s="3"/>
      <c r="C9" s="3" t="s">
        <v>16</v>
      </c>
      <c r="D9" s="109">
        <v>0</v>
      </c>
      <c r="E9" s="110">
        <v>25000</v>
      </c>
      <c r="F9" s="110">
        <f>F10</f>
        <v>20000</v>
      </c>
      <c r="G9" s="110">
        <v>10000</v>
      </c>
      <c r="H9" s="110">
        <v>0</v>
      </c>
    </row>
    <row r="10" spans="1:8" ht="25.5" x14ac:dyDescent="0.25">
      <c r="A10" s="3"/>
      <c r="B10" s="7">
        <v>81</v>
      </c>
      <c r="C10" s="7" t="s">
        <v>100</v>
      </c>
      <c r="D10" s="111">
        <v>0</v>
      </c>
      <c r="E10" s="112">
        <v>25000</v>
      </c>
      <c r="F10" s="112">
        <v>20000</v>
      </c>
      <c r="G10" s="112">
        <v>10000</v>
      </c>
      <c r="H10" s="112">
        <v>0</v>
      </c>
    </row>
    <row r="11" spans="1:8" x14ac:dyDescent="0.25">
      <c r="A11" s="3"/>
      <c r="B11" s="65"/>
      <c r="C11" s="20"/>
      <c r="D11" s="111"/>
      <c r="E11" s="112"/>
      <c r="F11" s="112"/>
      <c r="G11" s="112"/>
      <c r="H11" s="112"/>
    </row>
    <row r="12" spans="1:8" x14ac:dyDescent="0.25">
      <c r="A12" s="3"/>
      <c r="B12" s="65"/>
      <c r="C12" s="74" t="s">
        <v>52</v>
      </c>
      <c r="D12" s="109">
        <v>0</v>
      </c>
      <c r="E12" s="110">
        <v>25000</v>
      </c>
      <c r="F12" s="110">
        <f>F13</f>
        <v>20000</v>
      </c>
      <c r="G12" s="110">
        <v>10000</v>
      </c>
      <c r="H12" s="110">
        <v>0</v>
      </c>
    </row>
    <row r="13" spans="1:8" ht="25.5" x14ac:dyDescent="0.25">
      <c r="A13" s="6">
        <v>5</v>
      </c>
      <c r="B13" s="66"/>
      <c r="C13" s="11" t="s">
        <v>17</v>
      </c>
      <c r="D13" s="109">
        <v>0</v>
      </c>
      <c r="E13" s="110">
        <v>25000</v>
      </c>
      <c r="F13" s="110">
        <f>F14</f>
        <v>20000</v>
      </c>
      <c r="G13" s="110">
        <v>10000</v>
      </c>
      <c r="H13" s="110">
        <v>0</v>
      </c>
    </row>
    <row r="14" spans="1:8" ht="25.5" x14ac:dyDescent="0.25">
      <c r="A14" s="7"/>
      <c r="B14" s="7">
        <v>51</v>
      </c>
      <c r="C14" s="12" t="s">
        <v>101</v>
      </c>
      <c r="D14" s="111">
        <v>0</v>
      </c>
      <c r="E14" s="112">
        <v>25000</v>
      </c>
      <c r="F14" s="112">
        <v>20000</v>
      </c>
      <c r="G14" s="112">
        <v>10000</v>
      </c>
      <c r="H14" s="114">
        <v>0</v>
      </c>
    </row>
    <row r="15" spans="1:8" x14ac:dyDescent="0.25">
      <c r="F15" s="113"/>
    </row>
  </sheetData>
  <mergeCells count="3">
    <mergeCell ref="A1:H1"/>
    <mergeCell ref="A3:H3"/>
    <mergeCell ref="A5:H5"/>
  </mergeCells>
  <pageMargins left="0.7" right="0.7" top="0.75" bottom="0.75" header="0.3" footer="0.3"/>
  <pageSetup paperSize="9" scale="78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4"/>
  <sheetViews>
    <sheetView workbookViewId="0">
      <selection activeCell="C18" sqref="C18"/>
    </sheetView>
  </sheetViews>
  <sheetFormatPr defaultRowHeight="15" x14ac:dyDescent="0.25"/>
  <cols>
    <col min="1" max="6" width="25.28515625" customWidth="1"/>
  </cols>
  <sheetData>
    <row r="1" spans="1:8" ht="42" customHeight="1" x14ac:dyDescent="0.25">
      <c r="A1" s="75" t="s">
        <v>104</v>
      </c>
      <c r="B1" s="75"/>
      <c r="C1" s="75"/>
      <c r="D1" s="75"/>
      <c r="E1" s="75"/>
      <c r="F1" s="75"/>
      <c r="G1" s="75"/>
      <c r="H1" s="75"/>
    </row>
    <row r="2" spans="1:8" ht="18" customHeight="1" x14ac:dyDescent="0.25">
      <c r="A2" s="1"/>
      <c r="B2" s="1"/>
      <c r="C2" s="1"/>
      <c r="D2" s="1"/>
      <c r="E2" s="1"/>
      <c r="F2" s="1"/>
    </row>
    <row r="3" spans="1:8" ht="15.75" customHeight="1" x14ac:dyDescent="0.25">
      <c r="A3" s="75" t="s">
        <v>19</v>
      </c>
      <c r="B3" s="75"/>
      <c r="C3" s="75"/>
      <c r="D3" s="75"/>
      <c r="E3" s="75"/>
      <c r="F3" s="75"/>
    </row>
    <row r="4" spans="1:8" ht="18" x14ac:dyDescent="0.25">
      <c r="A4" s="1"/>
      <c r="B4" s="1"/>
      <c r="C4" s="1"/>
      <c r="D4" s="1"/>
      <c r="E4" s="2"/>
      <c r="F4" s="2"/>
    </row>
    <row r="5" spans="1:8" ht="18" customHeight="1" x14ac:dyDescent="0.25">
      <c r="A5" s="75" t="s">
        <v>48</v>
      </c>
      <c r="B5" s="75"/>
      <c r="C5" s="75"/>
      <c r="D5" s="75"/>
      <c r="E5" s="75"/>
      <c r="F5" s="75"/>
    </row>
    <row r="6" spans="1:8" ht="18" x14ac:dyDescent="0.25">
      <c r="A6" s="1"/>
      <c r="B6" s="1"/>
      <c r="C6" s="1"/>
      <c r="D6" s="1"/>
      <c r="E6" s="2"/>
      <c r="F6" s="2"/>
    </row>
    <row r="7" spans="1:8" ht="25.5" x14ac:dyDescent="0.25">
      <c r="A7" s="9" t="s">
        <v>41</v>
      </c>
      <c r="B7" s="9" t="s">
        <v>105</v>
      </c>
      <c r="C7" s="10" t="s">
        <v>106</v>
      </c>
      <c r="D7" s="10" t="s">
        <v>107</v>
      </c>
      <c r="E7" s="10" t="s">
        <v>99</v>
      </c>
      <c r="F7" s="10" t="s">
        <v>108</v>
      </c>
    </row>
    <row r="8" spans="1:8" x14ac:dyDescent="0.25">
      <c r="A8" s="3" t="s">
        <v>49</v>
      </c>
      <c r="B8" s="109">
        <v>0</v>
      </c>
      <c r="C8" s="110">
        <v>25000</v>
      </c>
      <c r="D8" s="110">
        <f>D9</f>
        <v>20000</v>
      </c>
      <c r="E8" s="110">
        <v>10000</v>
      </c>
      <c r="F8" s="110">
        <v>0</v>
      </c>
    </row>
    <row r="9" spans="1:8" ht="25.5" x14ac:dyDescent="0.25">
      <c r="A9" s="3" t="s">
        <v>50</v>
      </c>
      <c r="B9" s="111">
        <v>0</v>
      </c>
      <c r="C9" s="112">
        <v>25000</v>
      </c>
      <c r="D9" s="112">
        <f>D10</f>
        <v>20000</v>
      </c>
      <c r="E9" s="112">
        <v>10000</v>
      </c>
      <c r="F9" s="112">
        <v>0</v>
      </c>
    </row>
    <row r="10" spans="1:8" ht="25.5" x14ac:dyDescent="0.25">
      <c r="A10" s="8" t="s">
        <v>51</v>
      </c>
      <c r="B10" s="111">
        <v>0</v>
      </c>
      <c r="C10" s="112">
        <v>25000</v>
      </c>
      <c r="D10" s="112">
        <v>20000</v>
      </c>
      <c r="E10" s="112">
        <v>10000</v>
      </c>
      <c r="F10" s="112">
        <v>0</v>
      </c>
    </row>
    <row r="11" spans="1:8" x14ac:dyDescent="0.25">
      <c r="A11" s="8"/>
      <c r="B11" s="111"/>
      <c r="C11" s="112"/>
      <c r="D11" s="112"/>
      <c r="E11" s="112"/>
      <c r="F11" s="112"/>
    </row>
    <row r="12" spans="1:8" x14ac:dyDescent="0.25">
      <c r="A12" s="3" t="s">
        <v>52</v>
      </c>
      <c r="B12" s="109">
        <v>0</v>
      </c>
      <c r="C12" s="110">
        <v>25000</v>
      </c>
      <c r="D12" s="110">
        <v>20000</v>
      </c>
      <c r="E12" s="110">
        <v>10000</v>
      </c>
      <c r="F12" s="110">
        <v>0</v>
      </c>
    </row>
    <row r="13" spans="1:8" ht="25.5" x14ac:dyDescent="0.25">
      <c r="A13" s="3" t="s">
        <v>50</v>
      </c>
      <c r="B13" s="111">
        <v>0</v>
      </c>
      <c r="C13" s="112">
        <v>25000</v>
      </c>
      <c r="D13" s="112">
        <v>20000</v>
      </c>
      <c r="E13" s="112">
        <v>10000</v>
      </c>
      <c r="F13" s="112">
        <v>0</v>
      </c>
    </row>
    <row r="14" spans="1:8" ht="25.5" x14ac:dyDescent="0.25">
      <c r="A14" s="8" t="s">
        <v>51</v>
      </c>
      <c r="B14" s="111">
        <v>0</v>
      </c>
      <c r="C14" s="112">
        <v>25000</v>
      </c>
      <c r="D14" s="112">
        <v>20000</v>
      </c>
      <c r="E14" s="112">
        <v>10000</v>
      </c>
      <c r="F14" s="112">
        <v>0</v>
      </c>
    </row>
  </sheetData>
  <mergeCells count="3">
    <mergeCell ref="A3:F3"/>
    <mergeCell ref="A5:F5"/>
    <mergeCell ref="A1:H1"/>
  </mergeCells>
  <pageMargins left="0.7" right="0.7" top="0.75" bottom="0.75" header="0.3" footer="0.3"/>
  <pageSetup paperSize="9" scale="77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66"/>
  <sheetViews>
    <sheetView workbookViewId="0">
      <selection activeCell="E67" sqref="E67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8.7109375" customWidth="1"/>
    <col min="4" max="4" width="30" customWidth="1"/>
    <col min="5" max="9" width="25.28515625" customWidth="1"/>
  </cols>
  <sheetData>
    <row r="1" spans="1:9" ht="42" customHeight="1" x14ac:dyDescent="0.25">
      <c r="A1" s="75" t="s">
        <v>104</v>
      </c>
      <c r="B1" s="75"/>
      <c r="C1" s="75"/>
      <c r="D1" s="75"/>
      <c r="E1" s="75"/>
      <c r="F1" s="75"/>
      <c r="G1" s="75"/>
      <c r="H1" s="75"/>
      <c r="I1" s="75"/>
    </row>
    <row r="2" spans="1:9" ht="18" x14ac:dyDescent="0.25">
      <c r="A2" s="1"/>
      <c r="B2" s="1"/>
      <c r="C2" s="1"/>
      <c r="D2" s="1"/>
      <c r="E2" s="1"/>
      <c r="F2" s="1"/>
      <c r="G2" s="1"/>
      <c r="H2" s="2"/>
      <c r="I2" s="2"/>
    </row>
    <row r="3" spans="1:9" ht="18" customHeight="1" x14ac:dyDescent="0.25">
      <c r="A3" s="75" t="s">
        <v>18</v>
      </c>
      <c r="B3" s="78"/>
      <c r="C3" s="78"/>
      <c r="D3" s="78"/>
      <c r="E3" s="78"/>
      <c r="F3" s="78"/>
      <c r="G3" s="78"/>
      <c r="H3" s="78"/>
      <c r="I3" s="78"/>
    </row>
    <row r="4" spans="1:9" ht="18" x14ac:dyDescent="0.25">
      <c r="A4" s="1"/>
      <c r="B4" s="1"/>
      <c r="C4" s="1"/>
      <c r="D4" s="1"/>
      <c r="E4" s="1"/>
      <c r="F4" s="1"/>
      <c r="G4" s="1"/>
      <c r="H4" s="2"/>
      <c r="I4" s="2"/>
    </row>
    <row r="5" spans="1:9" ht="25.5" x14ac:dyDescent="0.25">
      <c r="A5" s="106" t="s">
        <v>20</v>
      </c>
      <c r="B5" s="107"/>
      <c r="C5" s="108"/>
      <c r="D5" s="9" t="s">
        <v>21</v>
      </c>
      <c r="E5" s="9" t="s">
        <v>105</v>
      </c>
      <c r="F5" s="10" t="s">
        <v>106</v>
      </c>
      <c r="G5" s="10" t="s">
        <v>107</v>
      </c>
      <c r="H5" s="10" t="s">
        <v>99</v>
      </c>
      <c r="I5" s="10" t="s">
        <v>108</v>
      </c>
    </row>
    <row r="6" spans="1:9" ht="33" customHeight="1" x14ac:dyDescent="0.25">
      <c r="A6" s="97" t="s">
        <v>80</v>
      </c>
      <c r="B6" s="98"/>
      <c r="C6" s="99"/>
      <c r="D6" s="49" t="s">
        <v>81</v>
      </c>
      <c r="E6" s="55">
        <f>E7</f>
        <v>79720.86</v>
      </c>
      <c r="F6" s="56">
        <f>F7+F11</f>
        <v>183707</v>
      </c>
      <c r="G6" s="56">
        <f>G7+G11</f>
        <v>183707</v>
      </c>
      <c r="H6" s="56">
        <f>H7+H11</f>
        <v>183707</v>
      </c>
      <c r="I6" s="56">
        <f>I7+I11</f>
        <v>183707</v>
      </c>
    </row>
    <row r="7" spans="1:9" ht="25.5" customHeight="1" x14ac:dyDescent="0.25">
      <c r="A7" s="100" t="s">
        <v>77</v>
      </c>
      <c r="B7" s="101"/>
      <c r="C7" s="102"/>
      <c r="D7" s="14" t="s">
        <v>82</v>
      </c>
      <c r="E7" s="39">
        <f>E8</f>
        <v>79720.86</v>
      </c>
      <c r="F7" s="40">
        <v>83707</v>
      </c>
      <c r="G7" s="40">
        <f t="shared" ref="G7:I9" si="0">G8</f>
        <v>83707</v>
      </c>
      <c r="H7" s="40">
        <f t="shared" si="0"/>
        <v>83707</v>
      </c>
      <c r="I7" s="40">
        <f t="shared" si="0"/>
        <v>83707</v>
      </c>
    </row>
    <row r="8" spans="1:9" ht="26.25" customHeight="1" x14ac:dyDescent="0.25">
      <c r="A8" s="91" t="s">
        <v>124</v>
      </c>
      <c r="B8" s="92"/>
      <c r="C8" s="93"/>
      <c r="D8" s="67" t="s">
        <v>111</v>
      </c>
      <c r="E8" s="29">
        <f>E9</f>
        <v>79720.86</v>
      </c>
      <c r="F8" s="30">
        <f>F9</f>
        <v>83707</v>
      </c>
      <c r="G8" s="30">
        <f t="shared" si="0"/>
        <v>83707</v>
      </c>
      <c r="H8" s="30">
        <f t="shared" si="0"/>
        <v>83707</v>
      </c>
      <c r="I8" s="30">
        <f t="shared" si="0"/>
        <v>83707</v>
      </c>
    </row>
    <row r="9" spans="1:9" x14ac:dyDescent="0.25">
      <c r="A9" s="103">
        <v>3</v>
      </c>
      <c r="B9" s="104"/>
      <c r="C9" s="105"/>
      <c r="D9" s="13" t="s">
        <v>10</v>
      </c>
      <c r="E9" s="29">
        <f>E10</f>
        <v>79720.86</v>
      </c>
      <c r="F9" s="30">
        <f>F10</f>
        <v>83707</v>
      </c>
      <c r="G9" s="30">
        <f t="shared" si="0"/>
        <v>83707</v>
      </c>
      <c r="H9" s="30">
        <f t="shared" si="0"/>
        <v>83707</v>
      </c>
      <c r="I9" s="30">
        <f t="shared" si="0"/>
        <v>83707</v>
      </c>
    </row>
    <row r="10" spans="1:9" x14ac:dyDescent="0.25">
      <c r="A10" s="94">
        <v>32</v>
      </c>
      <c r="B10" s="95"/>
      <c r="C10" s="96"/>
      <c r="D10" s="13" t="s">
        <v>22</v>
      </c>
      <c r="E10" s="29">
        <v>79720.86</v>
      </c>
      <c r="F10" s="30">
        <v>83707</v>
      </c>
      <c r="G10" s="30">
        <v>83707</v>
      </c>
      <c r="H10" s="30">
        <v>83707</v>
      </c>
      <c r="I10" s="30">
        <v>83707</v>
      </c>
    </row>
    <row r="11" spans="1:9" ht="14.25" customHeight="1" x14ac:dyDescent="0.25">
      <c r="A11" s="100" t="s">
        <v>78</v>
      </c>
      <c r="B11" s="101"/>
      <c r="C11" s="102"/>
      <c r="D11" s="14" t="s">
        <v>79</v>
      </c>
      <c r="E11" s="39">
        <v>0</v>
      </c>
      <c r="F11" s="40">
        <v>100000</v>
      </c>
      <c r="G11" s="40">
        <f t="shared" ref="G11:I13" si="1">G12</f>
        <v>100000</v>
      </c>
      <c r="H11" s="40">
        <f t="shared" si="1"/>
        <v>100000</v>
      </c>
      <c r="I11" s="40">
        <f t="shared" si="1"/>
        <v>100000</v>
      </c>
    </row>
    <row r="12" spans="1:9" ht="26.25" customHeight="1" x14ac:dyDescent="0.25">
      <c r="A12" s="82" t="s">
        <v>125</v>
      </c>
      <c r="B12" s="83"/>
      <c r="C12" s="84"/>
      <c r="D12" s="67" t="s">
        <v>111</v>
      </c>
      <c r="E12" s="29">
        <v>0</v>
      </c>
      <c r="F12" s="30">
        <v>100000</v>
      </c>
      <c r="G12" s="30">
        <f t="shared" si="1"/>
        <v>100000</v>
      </c>
      <c r="H12" s="30">
        <f t="shared" si="1"/>
        <v>100000</v>
      </c>
      <c r="I12" s="30">
        <f t="shared" si="1"/>
        <v>100000</v>
      </c>
    </row>
    <row r="13" spans="1:9" ht="26.25" x14ac:dyDescent="0.25">
      <c r="A13" s="24">
        <v>4</v>
      </c>
      <c r="B13" s="25"/>
      <c r="C13" s="15"/>
      <c r="D13" s="50" t="s">
        <v>12</v>
      </c>
      <c r="E13" s="29">
        <v>0</v>
      </c>
      <c r="F13" s="30">
        <v>100000</v>
      </c>
      <c r="G13" s="30">
        <f t="shared" si="1"/>
        <v>100000</v>
      </c>
      <c r="H13" s="30">
        <f t="shared" si="1"/>
        <v>100000</v>
      </c>
      <c r="I13" s="30">
        <f t="shared" si="1"/>
        <v>100000</v>
      </c>
    </row>
    <row r="14" spans="1:9" ht="26.25" x14ac:dyDescent="0.25">
      <c r="A14" s="94">
        <v>42</v>
      </c>
      <c r="B14" s="95"/>
      <c r="C14" s="96"/>
      <c r="D14" s="38" t="s">
        <v>69</v>
      </c>
      <c r="E14" s="29">
        <v>0</v>
      </c>
      <c r="F14" s="30">
        <v>100000</v>
      </c>
      <c r="G14" s="30">
        <v>100000</v>
      </c>
      <c r="H14" s="30">
        <v>100000</v>
      </c>
      <c r="I14" s="30">
        <v>100000</v>
      </c>
    </row>
    <row r="15" spans="1:9" ht="32.25" customHeight="1" x14ac:dyDescent="0.25">
      <c r="A15" s="97" t="s">
        <v>83</v>
      </c>
      <c r="B15" s="98"/>
      <c r="C15" s="99"/>
      <c r="D15" s="49" t="s">
        <v>84</v>
      </c>
      <c r="E15" s="55">
        <f>E16+E41</f>
        <v>8292394.2700000005</v>
      </c>
      <c r="F15" s="56">
        <f>F16+F41</f>
        <v>11969929.67</v>
      </c>
      <c r="G15" s="56">
        <f>G16+G41</f>
        <v>12404950</v>
      </c>
      <c r="H15" s="56">
        <f>H16+H41</f>
        <v>10620350</v>
      </c>
      <c r="I15" s="56">
        <f>I16+I41</f>
        <v>10851350</v>
      </c>
    </row>
    <row r="16" spans="1:9" ht="25.5" x14ac:dyDescent="0.25">
      <c r="A16" s="100" t="s">
        <v>85</v>
      </c>
      <c r="B16" s="101"/>
      <c r="C16" s="102"/>
      <c r="D16" s="14" t="s">
        <v>86</v>
      </c>
      <c r="E16" s="44">
        <f>E17+E23+E28+E32+E35</f>
        <v>7987998.8000000007</v>
      </c>
      <c r="F16" s="44">
        <f>F17+F23+F28+F32+F35+F38</f>
        <v>9904929.6699999999</v>
      </c>
      <c r="G16" s="44">
        <f>G17+G23+G28+G32+G35+G38</f>
        <v>10300000</v>
      </c>
      <c r="H16" s="44">
        <f>H17+H23+H28+H32+H35+H38</f>
        <v>10361750</v>
      </c>
      <c r="I16" s="44">
        <f>I17+I23+I28+I32+I35+I38</f>
        <v>10489250</v>
      </c>
    </row>
    <row r="17" spans="1:9" ht="15" customHeight="1" x14ac:dyDescent="0.25">
      <c r="A17" s="91" t="s">
        <v>87</v>
      </c>
      <c r="B17" s="92"/>
      <c r="C17" s="93"/>
      <c r="D17" s="51" t="s">
        <v>88</v>
      </c>
      <c r="E17" s="29">
        <f>E18</f>
        <v>77884.7</v>
      </c>
      <c r="F17" s="30">
        <f>F18</f>
        <v>150409.15</v>
      </c>
      <c r="G17" s="30">
        <f>G18</f>
        <v>109650</v>
      </c>
      <c r="H17" s="30">
        <f>H18</f>
        <v>75150</v>
      </c>
      <c r="I17" s="31">
        <f>I18</f>
        <v>87150</v>
      </c>
    </row>
    <row r="18" spans="1:9" x14ac:dyDescent="0.25">
      <c r="A18" s="103">
        <v>3</v>
      </c>
      <c r="B18" s="104"/>
      <c r="C18" s="105"/>
      <c r="D18" s="13" t="s">
        <v>10</v>
      </c>
      <c r="E18" s="29">
        <f>SUM(E19:E22)</f>
        <v>77884.7</v>
      </c>
      <c r="F18" s="30">
        <f>SUM(F19:F22)</f>
        <v>150409.15</v>
      </c>
      <c r="G18" s="30">
        <f>SUM(G19:G22)</f>
        <v>109650</v>
      </c>
      <c r="H18" s="30">
        <f>SUM(H19:H22)</f>
        <v>75150</v>
      </c>
      <c r="I18" s="31">
        <f>SUM(I19:I22)</f>
        <v>87150</v>
      </c>
    </row>
    <row r="19" spans="1:9" x14ac:dyDescent="0.25">
      <c r="A19" s="94">
        <v>31</v>
      </c>
      <c r="B19" s="95"/>
      <c r="C19" s="96"/>
      <c r="D19" s="7" t="s">
        <v>11</v>
      </c>
      <c r="E19" s="29">
        <v>50502.02</v>
      </c>
      <c r="F19" s="30">
        <v>99259.15</v>
      </c>
      <c r="G19" s="30">
        <v>69000</v>
      </c>
      <c r="H19" s="30">
        <v>46000</v>
      </c>
      <c r="I19" s="31">
        <v>52000</v>
      </c>
    </row>
    <row r="20" spans="1:9" x14ac:dyDescent="0.25">
      <c r="A20" s="21">
        <v>32</v>
      </c>
      <c r="B20" s="22"/>
      <c r="C20" s="23"/>
      <c r="D20" s="13" t="s">
        <v>22</v>
      </c>
      <c r="E20" s="41">
        <v>27232.68</v>
      </c>
      <c r="F20" s="41">
        <v>51000</v>
      </c>
      <c r="G20" s="41">
        <v>40000</v>
      </c>
      <c r="H20" s="41">
        <v>29000</v>
      </c>
      <c r="I20" s="41">
        <v>35000</v>
      </c>
    </row>
    <row r="21" spans="1:9" x14ac:dyDescent="0.25">
      <c r="A21" s="21">
        <v>34</v>
      </c>
      <c r="B21" s="22"/>
      <c r="C21" s="23"/>
      <c r="D21" s="38" t="s">
        <v>89</v>
      </c>
      <c r="E21" s="41">
        <v>150</v>
      </c>
      <c r="F21" s="41">
        <v>150</v>
      </c>
      <c r="G21" s="41">
        <v>150</v>
      </c>
      <c r="H21" s="41">
        <v>150</v>
      </c>
      <c r="I21" s="41">
        <v>150</v>
      </c>
    </row>
    <row r="22" spans="1:9" ht="26.25" x14ac:dyDescent="0.25">
      <c r="A22" s="21">
        <v>38</v>
      </c>
      <c r="B22" s="22"/>
      <c r="C22" s="23"/>
      <c r="D22" s="69" t="s">
        <v>110</v>
      </c>
      <c r="E22" s="41">
        <v>0</v>
      </c>
      <c r="F22" s="41">
        <v>0</v>
      </c>
      <c r="G22" s="41">
        <v>500</v>
      </c>
      <c r="H22" s="41">
        <v>0</v>
      </c>
      <c r="I22" s="41">
        <v>0</v>
      </c>
    </row>
    <row r="23" spans="1:9" x14ac:dyDescent="0.25">
      <c r="A23" s="91" t="s">
        <v>109</v>
      </c>
      <c r="B23" s="92"/>
      <c r="C23" s="93"/>
      <c r="D23" s="5" t="s">
        <v>112</v>
      </c>
      <c r="E23" s="53">
        <f>E24</f>
        <v>7575725.5899999999</v>
      </c>
      <c r="F23" s="41">
        <f>F24</f>
        <v>9672920.5199999996</v>
      </c>
      <c r="G23" s="41">
        <f>G24</f>
        <v>10115750</v>
      </c>
      <c r="H23" s="41">
        <f>H24</f>
        <v>10222600</v>
      </c>
      <c r="I23" s="41">
        <f>I24</f>
        <v>10349100</v>
      </c>
    </row>
    <row r="24" spans="1:9" x14ac:dyDescent="0.25">
      <c r="A24" s="24">
        <v>3</v>
      </c>
      <c r="B24" s="25"/>
      <c r="C24" s="15"/>
      <c r="D24" s="13" t="s">
        <v>10</v>
      </c>
      <c r="E24" s="41">
        <f>SUM(E25:E27)</f>
        <v>7575725.5899999999</v>
      </c>
      <c r="F24" s="41">
        <f>SUM(F25:F27)</f>
        <v>9672920.5199999996</v>
      </c>
      <c r="G24" s="41">
        <f>SUM(G25:G27)</f>
        <v>10115750</v>
      </c>
      <c r="H24" s="41">
        <f>SUM(H25:H27)</f>
        <v>10222600</v>
      </c>
      <c r="I24" s="41">
        <f>I25+I26+I27</f>
        <v>10349100</v>
      </c>
    </row>
    <row r="25" spans="1:9" x14ac:dyDescent="0.25">
      <c r="A25" s="24">
        <v>31</v>
      </c>
      <c r="B25" s="25"/>
      <c r="C25" s="15"/>
      <c r="D25" s="7" t="s">
        <v>11</v>
      </c>
      <c r="E25" s="41">
        <v>5631192.2000000002</v>
      </c>
      <c r="F25" s="41">
        <v>6903500</v>
      </c>
      <c r="G25" s="41">
        <v>7270000</v>
      </c>
      <c r="H25" s="41">
        <v>7420000</v>
      </c>
      <c r="I25" s="41">
        <v>7570000</v>
      </c>
    </row>
    <row r="26" spans="1:9" x14ac:dyDescent="0.25">
      <c r="A26" s="24">
        <v>32</v>
      </c>
      <c r="B26" s="25"/>
      <c r="C26" s="15"/>
      <c r="D26" s="13" t="s">
        <v>22</v>
      </c>
      <c r="E26" s="41">
        <v>1935056.54</v>
      </c>
      <c r="F26" s="41">
        <v>2754770.52</v>
      </c>
      <c r="G26" s="41">
        <v>2835100</v>
      </c>
      <c r="H26" s="41">
        <v>2797500</v>
      </c>
      <c r="I26" s="41">
        <v>2779000</v>
      </c>
    </row>
    <row r="27" spans="1:9" x14ac:dyDescent="0.25">
      <c r="A27" s="21">
        <v>34</v>
      </c>
      <c r="B27" s="52"/>
      <c r="C27" s="13"/>
      <c r="D27" s="38" t="s">
        <v>89</v>
      </c>
      <c r="E27" s="41">
        <v>9476.85</v>
      </c>
      <c r="F27" s="41">
        <v>14650</v>
      </c>
      <c r="G27" s="41">
        <v>10650</v>
      </c>
      <c r="H27" s="41">
        <v>5100</v>
      </c>
      <c r="I27" s="41">
        <v>100</v>
      </c>
    </row>
    <row r="28" spans="1:9" ht="22.5" customHeight="1" x14ac:dyDescent="0.25">
      <c r="A28" s="91" t="s">
        <v>126</v>
      </c>
      <c r="B28" s="92"/>
      <c r="C28" s="93"/>
      <c r="D28" s="13" t="s">
        <v>113</v>
      </c>
      <c r="E28" s="41">
        <f>E29</f>
        <v>316930.36</v>
      </c>
      <c r="F28" s="41">
        <f>F29</f>
        <v>34600</v>
      </c>
      <c r="G28" s="41">
        <f>G29</f>
        <v>22600</v>
      </c>
      <c r="H28" s="41">
        <f>H29</f>
        <v>22000</v>
      </c>
      <c r="I28" s="41">
        <f>I29</f>
        <v>20000</v>
      </c>
    </row>
    <row r="29" spans="1:9" x14ac:dyDescent="0.25">
      <c r="A29" s="24">
        <v>3</v>
      </c>
      <c r="B29" s="25"/>
      <c r="C29" s="15"/>
      <c r="D29" s="13" t="s">
        <v>10</v>
      </c>
      <c r="E29" s="41">
        <f>E30+E31</f>
        <v>316930.36</v>
      </c>
      <c r="F29" s="41">
        <f>F30+F31</f>
        <v>34600</v>
      </c>
      <c r="G29" s="41">
        <f>G30+G31</f>
        <v>22600</v>
      </c>
      <c r="H29" s="41">
        <f>H30+H31</f>
        <v>22000</v>
      </c>
      <c r="I29" s="41">
        <f>I30+I31</f>
        <v>20000</v>
      </c>
    </row>
    <row r="30" spans="1:9" x14ac:dyDescent="0.25">
      <c r="A30" s="21">
        <v>31</v>
      </c>
      <c r="B30" s="25"/>
      <c r="C30" s="15"/>
      <c r="D30" s="7" t="s">
        <v>11</v>
      </c>
      <c r="E30" s="41">
        <v>290407.36</v>
      </c>
      <c r="F30" s="41">
        <v>4000</v>
      </c>
      <c r="G30" s="41">
        <v>0</v>
      </c>
      <c r="H30" s="41">
        <v>0</v>
      </c>
      <c r="I30" s="41">
        <v>0</v>
      </c>
    </row>
    <row r="31" spans="1:9" x14ac:dyDescent="0.25">
      <c r="A31" s="21">
        <v>32</v>
      </c>
      <c r="B31" s="25"/>
      <c r="C31" s="15"/>
      <c r="D31" s="13" t="s">
        <v>22</v>
      </c>
      <c r="E31" s="41">
        <v>26523</v>
      </c>
      <c r="F31" s="41">
        <v>30600</v>
      </c>
      <c r="G31" s="41">
        <v>22600</v>
      </c>
      <c r="H31" s="41">
        <v>22000</v>
      </c>
      <c r="I31" s="41">
        <v>20000</v>
      </c>
    </row>
    <row r="32" spans="1:9" x14ac:dyDescent="0.25">
      <c r="A32" s="91" t="s">
        <v>90</v>
      </c>
      <c r="B32" s="92"/>
      <c r="C32" s="93"/>
      <c r="D32" s="8" t="s">
        <v>114</v>
      </c>
      <c r="E32" s="41">
        <v>0</v>
      </c>
      <c r="F32" s="41">
        <v>0</v>
      </c>
      <c r="G32" s="41">
        <f t="shared" ref="G32:I33" si="2">G33</f>
        <v>12000</v>
      </c>
      <c r="H32" s="41">
        <f t="shared" si="2"/>
        <v>12000</v>
      </c>
      <c r="I32" s="41">
        <f t="shared" si="2"/>
        <v>12000</v>
      </c>
    </row>
    <row r="33" spans="1:9" x14ac:dyDescent="0.25">
      <c r="A33" s="24">
        <v>3</v>
      </c>
      <c r="B33" s="25"/>
      <c r="C33" s="15"/>
      <c r="D33" s="13" t="s">
        <v>10</v>
      </c>
      <c r="E33" s="41">
        <v>0</v>
      </c>
      <c r="F33" s="41">
        <v>0</v>
      </c>
      <c r="G33" s="41">
        <f t="shared" si="2"/>
        <v>12000</v>
      </c>
      <c r="H33" s="41">
        <f t="shared" si="2"/>
        <v>12000</v>
      </c>
      <c r="I33" s="41">
        <f t="shared" si="2"/>
        <v>12000</v>
      </c>
    </row>
    <row r="34" spans="1:9" x14ac:dyDescent="0.25">
      <c r="A34" s="24">
        <v>32</v>
      </c>
      <c r="B34" s="25"/>
      <c r="C34" s="15"/>
      <c r="D34" s="13" t="s">
        <v>22</v>
      </c>
      <c r="E34" s="41"/>
      <c r="F34" s="41">
        <v>0</v>
      </c>
      <c r="G34" s="41">
        <v>12000</v>
      </c>
      <c r="H34" s="41">
        <v>12000</v>
      </c>
      <c r="I34" s="41">
        <v>12000</v>
      </c>
    </row>
    <row r="35" spans="1:9" ht="38.25" x14ac:dyDescent="0.25">
      <c r="A35" s="91" t="s">
        <v>91</v>
      </c>
      <c r="B35" s="92"/>
      <c r="C35" s="93"/>
      <c r="D35" s="8" t="s">
        <v>115</v>
      </c>
      <c r="E35" s="41">
        <f>E36</f>
        <v>17458.150000000001</v>
      </c>
      <c r="F35" s="41">
        <v>22000</v>
      </c>
      <c r="G35" s="41">
        <f t="shared" ref="G35:I36" si="3">G36</f>
        <v>20000</v>
      </c>
      <c r="H35" s="41">
        <f t="shared" si="3"/>
        <v>20000</v>
      </c>
      <c r="I35" s="41">
        <f t="shared" si="3"/>
        <v>21000</v>
      </c>
    </row>
    <row r="36" spans="1:9" x14ac:dyDescent="0.25">
      <c r="A36" s="24">
        <v>3</v>
      </c>
      <c r="B36" s="25"/>
      <c r="C36" s="15"/>
      <c r="D36" s="13" t="s">
        <v>10</v>
      </c>
      <c r="E36" s="41">
        <f>E37</f>
        <v>17458.150000000001</v>
      </c>
      <c r="F36" s="41">
        <v>22000</v>
      </c>
      <c r="G36" s="41">
        <f t="shared" si="3"/>
        <v>20000</v>
      </c>
      <c r="H36" s="41">
        <f t="shared" si="3"/>
        <v>20000</v>
      </c>
      <c r="I36" s="41">
        <f t="shared" si="3"/>
        <v>21000</v>
      </c>
    </row>
    <row r="37" spans="1:9" x14ac:dyDescent="0.25">
      <c r="A37" s="21">
        <v>32</v>
      </c>
      <c r="B37" s="25"/>
      <c r="C37" s="15"/>
      <c r="D37" s="13" t="s">
        <v>22</v>
      </c>
      <c r="E37" s="41">
        <v>17458.150000000001</v>
      </c>
      <c r="F37" s="41">
        <v>22000</v>
      </c>
      <c r="G37" s="41">
        <v>20000</v>
      </c>
      <c r="H37" s="41">
        <v>20000</v>
      </c>
      <c r="I37" s="41">
        <v>21000</v>
      </c>
    </row>
    <row r="38" spans="1:9" x14ac:dyDescent="0.25">
      <c r="A38" s="119" t="s">
        <v>102</v>
      </c>
      <c r="B38" s="120"/>
      <c r="C38" s="121"/>
      <c r="D38" s="60" t="s">
        <v>103</v>
      </c>
      <c r="E38" s="41">
        <v>0</v>
      </c>
      <c r="F38" s="41">
        <v>25000</v>
      </c>
      <c r="G38" s="41">
        <f>G39</f>
        <v>20000</v>
      </c>
      <c r="H38" s="41">
        <f>H39</f>
        <v>10000</v>
      </c>
      <c r="I38" s="41">
        <v>0</v>
      </c>
    </row>
    <row r="39" spans="1:9" ht="25.5" x14ac:dyDescent="0.25">
      <c r="A39" s="61">
        <v>5</v>
      </c>
      <c r="B39" s="68"/>
      <c r="C39" s="60"/>
      <c r="D39" s="11" t="s">
        <v>17</v>
      </c>
      <c r="E39" s="41">
        <v>0</v>
      </c>
      <c r="F39" s="41">
        <v>25000</v>
      </c>
      <c r="G39" s="41">
        <f>G40</f>
        <v>20000</v>
      </c>
      <c r="H39" s="41">
        <f>H40</f>
        <v>10000</v>
      </c>
      <c r="I39" s="41">
        <v>0</v>
      </c>
    </row>
    <row r="40" spans="1:9" ht="25.5" x14ac:dyDescent="0.25">
      <c r="A40" s="61">
        <v>51</v>
      </c>
      <c r="B40" s="68"/>
      <c r="C40" s="60"/>
      <c r="D40" s="12" t="s">
        <v>101</v>
      </c>
      <c r="E40" s="41">
        <v>0</v>
      </c>
      <c r="F40" s="41">
        <v>25000</v>
      </c>
      <c r="G40" s="41">
        <v>20000</v>
      </c>
      <c r="H40" s="41">
        <v>10000</v>
      </c>
      <c r="I40" s="41">
        <v>0</v>
      </c>
    </row>
    <row r="41" spans="1:9" ht="38.25" x14ac:dyDescent="0.25">
      <c r="A41" s="100" t="s">
        <v>92</v>
      </c>
      <c r="B41" s="101"/>
      <c r="C41" s="102"/>
      <c r="D41" s="14" t="s">
        <v>93</v>
      </c>
      <c r="E41" s="44">
        <f>E49</f>
        <v>304395.46999999997</v>
      </c>
      <c r="F41" s="44">
        <f>F42+F45+F49+F54+F57</f>
        <v>2065000</v>
      </c>
      <c r="G41" s="44">
        <f>G45+G49+G54+G57</f>
        <v>2104950</v>
      </c>
      <c r="H41" s="44">
        <f>H45+H49+H54+H57</f>
        <v>258600</v>
      </c>
      <c r="I41" s="44">
        <f>I45+I49+I54+I57</f>
        <v>362100</v>
      </c>
    </row>
    <row r="42" spans="1:9" s="122" customFormat="1" x14ac:dyDescent="0.25">
      <c r="A42" s="91" t="s">
        <v>128</v>
      </c>
      <c r="B42" s="92"/>
      <c r="C42" s="93"/>
      <c r="D42" s="15" t="s">
        <v>129</v>
      </c>
      <c r="E42" s="123">
        <v>0</v>
      </c>
      <c r="F42" s="123">
        <v>25000</v>
      </c>
      <c r="G42" s="123"/>
      <c r="H42" s="123"/>
      <c r="I42" s="123"/>
    </row>
    <row r="43" spans="1:9" s="122" customFormat="1" ht="25.5" x14ac:dyDescent="0.25">
      <c r="A43" s="72">
        <v>4</v>
      </c>
      <c r="B43" s="73"/>
      <c r="C43" s="13"/>
      <c r="D43" s="13" t="s">
        <v>12</v>
      </c>
      <c r="E43" s="123">
        <v>0</v>
      </c>
      <c r="F43" s="123">
        <v>25000</v>
      </c>
      <c r="G43" s="123">
        <v>0</v>
      </c>
      <c r="H43" s="123">
        <v>0</v>
      </c>
      <c r="I43" s="123">
        <v>0</v>
      </c>
    </row>
    <row r="44" spans="1:9" s="122" customFormat="1" ht="25.5" x14ac:dyDescent="0.25">
      <c r="A44" s="72">
        <v>42</v>
      </c>
      <c r="B44" s="73"/>
      <c r="C44" s="13"/>
      <c r="D44" s="13" t="s">
        <v>28</v>
      </c>
      <c r="E44" s="123">
        <v>0</v>
      </c>
      <c r="F44" s="123">
        <v>25000</v>
      </c>
      <c r="G44" s="123">
        <v>0</v>
      </c>
      <c r="H44" s="123">
        <v>0</v>
      </c>
      <c r="I44" s="123">
        <v>0</v>
      </c>
    </row>
    <row r="45" spans="1:9" x14ac:dyDescent="0.25">
      <c r="A45" s="91" t="s">
        <v>87</v>
      </c>
      <c r="B45" s="92"/>
      <c r="C45" s="93"/>
      <c r="D45" s="51" t="s">
        <v>88</v>
      </c>
      <c r="E45" s="41">
        <v>0</v>
      </c>
      <c r="F45" s="41">
        <v>250000</v>
      </c>
      <c r="G45" s="41">
        <f>G47</f>
        <v>60700</v>
      </c>
      <c r="H45" s="41">
        <f>H47</f>
        <v>75200</v>
      </c>
      <c r="I45" s="41">
        <f>I47</f>
        <v>93200</v>
      </c>
    </row>
    <row r="46" spans="1:9" ht="25.5" x14ac:dyDescent="0.25">
      <c r="A46" s="21">
        <v>4</v>
      </c>
      <c r="B46" s="22"/>
      <c r="C46" s="13"/>
      <c r="D46" s="13" t="s">
        <v>12</v>
      </c>
      <c r="E46" s="41">
        <v>0</v>
      </c>
      <c r="F46" s="41">
        <v>250000</v>
      </c>
      <c r="G46" s="41">
        <v>0</v>
      </c>
      <c r="H46" s="41">
        <v>0</v>
      </c>
      <c r="I46" s="41">
        <v>0</v>
      </c>
    </row>
    <row r="47" spans="1:9" ht="25.5" x14ac:dyDescent="0.25">
      <c r="A47" s="94">
        <v>42</v>
      </c>
      <c r="B47" s="95"/>
      <c r="C47" s="96"/>
      <c r="D47" s="13" t="s">
        <v>28</v>
      </c>
      <c r="E47" s="41">
        <v>0</v>
      </c>
      <c r="F47" s="41">
        <v>250000</v>
      </c>
      <c r="G47" s="41">
        <v>60700</v>
      </c>
      <c r="H47" s="41">
        <v>75200</v>
      </c>
      <c r="I47" s="41">
        <v>93200</v>
      </c>
    </row>
    <row r="48" spans="1:9" ht="26.25" x14ac:dyDescent="0.25">
      <c r="A48" s="21">
        <v>45</v>
      </c>
      <c r="B48" s="22"/>
      <c r="C48" s="23"/>
      <c r="D48" s="38" t="s">
        <v>70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</row>
    <row r="49" spans="1:9" x14ac:dyDescent="0.25">
      <c r="A49" s="91" t="s">
        <v>109</v>
      </c>
      <c r="B49" s="92"/>
      <c r="C49" s="93"/>
      <c r="D49" s="5" t="s">
        <v>112</v>
      </c>
      <c r="E49" s="53">
        <f>E50</f>
        <v>304395.46999999997</v>
      </c>
      <c r="F49" s="41">
        <f>F50</f>
        <v>1665000</v>
      </c>
      <c r="G49" s="41">
        <f>G50</f>
        <v>1939250</v>
      </c>
      <c r="H49" s="41">
        <f>H50</f>
        <v>83400</v>
      </c>
      <c r="I49" s="41">
        <f>I52</f>
        <v>158900</v>
      </c>
    </row>
    <row r="50" spans="1:9" ht="25.5" x14ac:dyDescent="0.25">
      <c r="A50" s="21">
        <v>4</v>
      </c>
      <c r="B50" s="22"/>
      <c r="C50" s="13"/>
      <c r="D50" s="13" t="s">
        <v>12</v>
      </c>
      <c r="E50" s="41">
        <f>E51+E52+E53</f>
        <v>304395.46999999997</v>
      </c>
      <c r="F50" s="41">
        <f>SUM(F51:F53)</f>
        <v>1665000</v>
      </c>
      <c r="G50" s="41">
        <f>SUM(G51:G53)</f>
        <v>1939250</v>
      </c>
      <c r="H50" s="41">
        <f>SUM(H51:H53)</f>
        <v>83400</v>
      </c>
      <c r="I50" s="41"/>
    </row>
    <row r="51" spans="1:9" ht="25.5" x14ac:dyDescent="0.25">
      <c r="A51" s="21">
        <v>41</v>
      </c>
      <c r="B51" s="22"/>
      <c r="C51" s="13"/>
      <c r="D51" s="12" t="s">
        <v>13</v>
      </c>
      <c r="E51" s="41">
        <v>0</v>
      </c>
      <c r="F51" s="41">
        <v>105000</v>
      </c>
      <c r="G51" s="41">
        <v>103000</v>
      </c>
      <c r="H51" s="41">
        <v>0</v>
      </c>
      <c r="I51" s="41">
        <v>0</v>
      </c>
    </row>
    <row r="52" spans="1:9" ht="25.5" x14ac:dyDescent="0.25">
      <c r="A52" s="21">
        <v>42</v>
      </c>
      <c r="B52" s="22"/>
      <c r="C52" s="13"/>
      <c r="D52" s="13" t="s">
        <v>28</v>
      </c>
      <c r="E52" s="42">
        <v>304395.46999999997</v>
      </c>
      <c r="F52" s="41">
        <v>1540000</v>
      </c>
      <c r="G52" s="41">
        <v>1821250</v>
      </c>
      <c r="H52" s="41">
        <v>83400</v>
      </c>
      <c r="I52" s="41">
        <v>158900</v>
      </c>
    </row>
    <row r="53" spans="1:9" ht="26.25" x14ac:dyDescent="0.25">
      <c r="A53" s="21">
        <v>45</v>
      </c>
      <c r="B53" s="22"/>
      <c r="C53" s="13"/>
      <c r="D53" s="38" t="s">
        <v>70</v>
      </c>
      <c r="E53" s="41">
        <v>0</v>
      </c>
      <c r="F53" s="41">
        <v>20000</v>
      </c>
      <c r="G53" s="41">
        <v>15000</v>
      </c>
      <c r="H53" s="41">
        <v>0</v>
      </c>
      <c r="I53" s="41">
        <v>0</v>
      </c>
    </row>
    <row r="54" spans="1:9" ht="24" customHeight="1" x14ac:dyDescent="0.25">
      <c r="A54" s="91" t="s">
        <v>126</v>
      </c>
      <c r="B54" s="92"/>
      <c r="C54" s="93"/>
      <c r="D54" s="70" t="s">
        <v>113</v>
      </c>
      <c r="E54" s="41">
        <v>0</v>
      </c>
      <c r="F54" s="41">
        <v>125000</v>
      </c>
      <c r="G54" s="41">
        <f>G55</f>
        <v>55000</v>
      </c>
      <c r="H54" s="41">
        <v>0</v>
      </c>
      <c r="I54" s="41">
        <f>I55</f>
        <v>110000</v>
      </c>
    </row>
    <row r="55" spans="1:9" ht="26.25" x14ac:dyDescent="0.25">
      <c r="A55" s="21">
        <v>4</v>
      </c>
      <c r="B55" s="22"/>
      <c r="C55" s="13"/>
      <c r="D55" s="71" t="s">
        <v>12</v>
      </c>
      <c r="E55" s="41">
        <v>0</v>
      </c>
      <c r="F55" s="41">
        <v>125000</v>
      </c>
      <c r="G55" s="41">
        <f>G56</f>
        <v>55000</v>
      </c>
      <c r="H55" s="41">
        <v>0</v>
      </c>
      <c r="I55" s="41">
        <f>I56</f>
        <v>110000</v>
      </c>
    </row>
    <row r="56" spans="1:9" ht="26.25" x14ac:dyDescent="0.25">
      <c r="A56" s="21">
        <v>42</v>
      </c>
      <c r="B56" s="22"/>
      <c r="C56" s="13"/>
      <c r="D56" s="69" t="s">
        <v>28</v>
      </c>
      <c r="E56" s="41">
        <v>0</v>
      </c>
      <c r="F56" s="41">
        <v>125000</v>
      </c>
      <c r="G56" s="41">
        <v>55000</v>
      </c>
      <c r="H56" s="41">
        <v>0</v>
      </c>
      <c r="I56" s="41">
        <v>110000</v>
      </c>
    </row>
    <row r="57" spans="1:9" x14ac:dyDescent="0.25">
      <c r="A57" s="91" t="s">
        <v>90</v>
      </c>
      <c r="B57" s="92"/>
      <c r="C57" s="93"/>
      <c r="D57" s="13" t="s">
        <v>114</v>
      </c>
      <c r="E57" s="41">
        <v>0</v>
      </c>
      <c r="F57" s="41">
        <v>0</v>
      </c>
      <c r="G57" s="41">
        <f>G58</f>
        <v>50000</v>
      </c>
      <c r="H57" s="41">
        <f>H58</f>
        <v>100000</v>
      </c>
      <c r="I57" s="41">
        <v>0</v>
      </c>
    </row>
    <row r="58" spans="1:9" ht="25.5" x14ac:dyDescent="0.25">
      <c r="A58" s="21">
        <v>4</v>
      </c>
      <c r="B58" s="22"/>
      <c r="C58" s="13"/>
      <c r="D58" s="13" t="s">
        <v>12</v>
      </c>
      <c r="E58" s="41">
        <v>0</v>
      </c>
      <c r="F58" s="41">
        <v>0</v>
      </c>
      <c r="G58" s="41">
        <f>G59</f>
        <v>50000</v>
      </c>
      <c r="H58" s="41">
        <f>H59</f>
        <v>100000</v>
      </c>
      <c r="I58" s="41">
        <v>0</v>
      </c>
    </row>
    <row r="59" spans="1:9" ht="25.5" x14ac:dyDescent="0.25">
      <c r="A59" s="21">
        <v>42</v>
      </c>
      <c r="B59" s="22"/>
      <c r="C59" s="13"/>
      <c r="D59" s="13" t="s">
        <v>28</v>
      </c>
      <c r="E59" s="41">
        <v>0</v>
      </c>
      <c r="F59" s="41">
        <v>0</v>
      </c>
      <c r="G59" s="41">
        <v>50000</v>
      </c>
      <c r="H59" s="41">
        <v>100000</v>
      </c>
      <c r="I59" s="41">
        <v>0</v>
      </c>
    </row>
    <row r="60" spans="1:9" ht="38.25" x14ac:dyDescent="0.25">
      <c r="A60" s="97" t="s">
        <v>94</v>
      </c>
      <c r="B60" s="98"/>
      <c r="C60" s="99"/>
      <c r="D60" s="49" t="s">
        <v>95</v>
      </c>
      <c r="E60" s="54">
        <f>E61</f>
        <v>52627.3</v>
      </c>
      <c r="F60" s="54">
        <f>F61</f>
        <v>67834.149999999994</v>
      </c>
      <c r="G60" s="54">
        <f>G61</f>
        <v>10312.970000000001</v>
      </c>
      <c r="H60" s="54">
        <v>0</v>
      </c>
      <c r="I60" s="54">
        <v>0</v>
      </c>
    </row>
    <row r="61" spans="1:9" ht="38.25" x14ac:dyDescent="0.25">
      <c r="A61" s="79" t="s">
        <v>97</v>
      </c>
      <c r="B61" s="80"/>
      <c r="C61" s="81"/>
      <c r="D61" s="59" t="s">
        <v>96</v>
      </c>
      <c r="E61" s="43">
        <f>E62</f>
        <v>52627.3</v>
      </c>
      <c r="F61" s="44">
        <f>F62</f>
        <v>67834.149999999994</v>
      </c>
      <c r="G61" s="44">
        <f>G62</f>
        <v>10312.970000000001</v>
      </c>
      <c r="H61" s="44">
        <v>0</v>
      </c>
      <c r="I61" s="44">
        <v>0</v>
      </c>
    </row>
    <row r="62" spans="1:9" ht="25.5" x14ac:dyDescent="0.25">
      <c r="A62" s="82" t="s">
        <v>127</v>
      </c>
      <c r="B62" s="83"/>
      <c r="C62" s="84"/>
      <c r="D62" s="60" t="s">
        <v>116</v>
      </c>
      <c r="E62" s="42">
        <f>E63</f>
        <v>52627.3</v>
      </c>
      <c r="F62" s="41">
        <f>F63</f>
        <v>67834.149999999994</v>
      </c>
      <c r="G62" s="41">
        <f>G63</f>
        <v>10312.970000000001</v>
      </c>
      <c r="H62" s="41">
        <v>0</v>
      </c>
      <c r="I62" s="41">
        <v>0</v>
      </c>
    </row>
    <row r="63" spans="1:9" x14ac:dyDescent="0.25">
      <c r="A63" s="61">
        <v>3</v>
      </c>
      <c r="B63" s="62"/>
      <c r="C63" s="20"/>
      <c r="D63" s="20" t="s">
        <v>10</v>
      </c>
      <c r="E63" s="42">
        <f>E64+E65</f>
        <v>52627.3</v>
      </c>
      <c r="F63" s="41">
        <f>F64+F65</f>
        <v>67834.149999999994</v>
      </c>
      <c r="G63" s="41">
        <f>G64+G65</f>
        <v>10312.970000000001</v>
      </c>
      <c r="H63" s="41">
        <v>0</v>
      </c>
      <c r="I63" s="41">
        <v>0</v>
      </c>
    </row>
    <row r="64" spans="1:9" x14ac:dyDescent="0.25">
      <c r="A64" s="88">
        <v>31</v>
      </c>
      <c r="B64" s="89"/>
      <c r="C64" s="90"/>
      <c r="D64" s="7" t="s">
        <v>11</v>
      </c>
      <c r="E64" s="42">
        <v>34146.370000000003</v>
      </c>
      <c r="F64" s="41">
        <v>52432.26</v>
      </c>
      <c r="G64" s="41">
        <v>7600.39</v>
      </c>
      <c r="H64" s="41">
        <v>0</v>
      </c>
      <c r="I64" s="41">
        <v>0</v>
      </c>
    </row>
    <row r="65" spans="1:9" x14ac:dyDescent="0.25">
      <c r="A65" s="61">
        <v>32</v>
      </c>
      <c r="B65" s="62"/>
      <c r="C65" s="63"/>
      <c r="D65" s="20" t="s">
        <v>22</v>
      </c>
      <c r="E65" s="42">
        <v>18480.93</v>
      </c>
      <c r="F65" s="41">
        <v>15401.89</v>
      </c>
      <c r="G65" s="41">
        <v>2712.58</v>
      </c>
      <c r="H65" s="41">
        <v>0</v>
      </c>
      <c r="I65" s="41">
        <v>0</v>
      </c>
    </row>
    <row r="66" spans="1:9" x14ac:dyDescent="0.25">
      <c r="A66" s="85" t="s">
        <v>15</v>
      </c>
      <c r="B66" s="86"/>
      <c r="C66" s="86"/>
      <c r="D66" s="87"/>
      <c r="E66" s="57">
        <f>E60+E15+E6</f>
        <v>8424742.4299999997</v>
      </c>
      <c r="F66" s="57">
        <f>F60+F15+F6</f>
        <v>12221470.82</v>
      </c>
      <c r="G66" s="57">
        <f>G60+G15+G6</f>
        <v>12598969.970000001</v>
      </c>
      <c r="H66" s="57">
        <f>H60+H15+H6</f>
        <v>10804057</v>
      </c>
      <c r="I66" s="57">
        <f>I60+I15+I6</f>
        <v>11035057</v>
      </c>
    </row>
  </sheetData>
  <mergeCells count="33">
    <mergeCell ref="A42:C42"/>
    <mergeCell ref="A6:C6"/>
    <mergeCell ref="A7:C7"/>
    <mergeCell ref="A1:I1"/>
    <mergeCell ref="A3:I3"/>
    <mergeCell ref="A5:C5"/>
    <mergeCell ref="A14:C14"/>
    <mergeCell ref="A11:C11"/>
    <mergeCell ref="A12:C12"/>
    <mergeCell ref="A8:C8"/>
    <mergeCell ref="A9:C9"/>
    <mergeCell ref="A10:C10"/>
    <mergeCell ref="A15:C15"/>
    <mergeCell ref="A17:C17"/>
    <mergeCell ref="A18:C18"/>
    <mergeCell ref="A19:C19"/>
    <mergeCell ref="A16:C16"/>
    <mergeCell ref="A23:C23"/>
    <mergeCell ref="A28:C28"/>
    <mergeCell ref="A32:C32"/>
    <mergeCell ref="A35:C35"/>
    <mergeCell ref="A41:C41"/>
    <mergeCell ref="A38:C38"/>
    <mergeCell ref="A61:C61"/>
    <mergeCell ref="A62:C62"/>
    <mergeCell ref="A66:D66"/>
    <mergeCell ref="A64:C64"/>
    <mergeCell ref="A45:C45"/>
    <mergeCell ref="A47:C47"/>
    <mergeCell ref="A49:C49"/>
    <mergeCell ref="A57:C57"/>
    <mergeCell ref="A60:C60"/>
    <mergeCell ref="A54:C54"/>
  </mergeCells>
  <pageMargins left="0.7" right="0.7" top="0.75" bottom="0.75" header="0.3" footer="0.3"/>
  <pageSetup paperSize="9" scale="72" fitToHeight="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financiranja po izvorima</vt:lpstr>
      <vt:lpstr>POSEBNI DIO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Korisnik</cp:lastModifiedBy>
  <cp:lastPrinted>2025-10-24T07:29:15Z</cp:lastPrinted>
  <dcterms:created xsi:type="dcterms:W3CDTF">2022-08-12T12:51:27Z</dcterms:created>
  <dcterms:modified xsi:type="dcterms:W3CDTF">2025-10-24T07:29:35Z</dcterms:modified>
</cp:coreProperties>
</file>